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M:\10. Harmonia\Suivi2026_Exercice2025\Evolutions maquettes\ER combiconso\Pour Maxime\"/>
    </mc:Choice>
  </mc:AlternateContent>
  <xr:revisionPtr revIDLastSave="0" documentId="13_ncr:1_{D1F0A4EF-6E0B-4713-9A6A-48E3DE94D9EE}" xr6:coauthVersionLast="47" xr6:coauthVersionMax="47" xr10:uidLastSave="{00000000-0000-0000-0000-000000000000}"/>
  <bookViews>
    <workbookView xWindow="15060" yWindow="-13740" windowWidth="24240" windowHeight="13020" activeTab="1" xr2:uid="{00000000-000D-0000-FFFF-FFFF00000000}"/>
  </bookViews>
  <sheets>
    <sheet name="7.1 Récapitulatif emprunts" sheetId="9" r:id="rId1"/>
    <sheet name="7.2 Titres participatifs" sheetId="6" r:id="rId2"/>
  </sheets>
  <externalReferences>
    <externalReference r:id="rId3"/>
    <externalReference r:id="rId4"/>
  </externalReferences>
  <definedNames>
    <definedName name="_162mifu">'7.1 Récapitulatif emprunts'!$F$9</definedName>
    <definedName name="_162mtae">'7.1 Récapitulatif emprunts'!$H$9</definedName>
    <definedName name="_162mtea">'7.1 Récapitulatif emprunts'!$G$9</definedName>
    <definedName name="_162mted">'7.1 Récapitulatif emprunts'!$I$9</definedName>
    <definedName name="_162mtnde">'7.1 Récapitulatif emprunts'!$E$9</definedName>
    <definedName name="_162mtoc">'7.1 Récapitulatif emprunts'!$D$9</definedName>
    <definedName name="_162mtta">'7.1 Récapitulatif emprunts'!$J$9</definedName>
    <definedName name="_162rtda">'7.1 Récapitulatif emprunts'!$P$9</definedName>
    <definedName name="_162rtde">'7.1 Récapitulatif emprunts'!$O$9</definedName>
    <definedName name="_162rtga">'7.1 Récapitulatif emprunts'!$L$9</definedName>
    <definedName name="_162rtge">'7.1 Récapitulatif emprunts'!$K$9</definedName>
    <definedName name="_162rtxa">'7.1 Récapitulatif emprunts'!$N$9</definedName>
    <definedName name="_162rtxe">'7.1 Récapitulatif emprunts'!$M$9</definedName>
    <definedName name="_162tacne">'7.1 Récapitulatif emprunts'!$W$9</definedName>
    <definedName name="_162tautem">'7.1 Récapitulatif emprunts'!$U$9</definedName>
    <definedName name="_162tetf">'7.1 Récapitulatif emprunts'!$T$9</definedName>
    <definedName name="_162tetia">'7.1 Récapitulatif emprunts'!$R$9</definedName>
    <definedName name="_162tetv">'7.1 Récapitulatif emprunts'!$S$9</definedName>
    <definedName name="_162tmde">'7.1 Récapitulatif emprunts'!$Q$9</definedName>
    <definedName name="_162tpeoc">'7.1 Récapitulatif emprunts'!$V$9</definedName>
    <definedName name="_163mifu">'7.1 Récapitulatif emprunts'!$F$10</definedName>
    <definedName name="_163mtae">'7.1 Récapitulatif emprunts'!$H$10</definedName>
    <definedName name="_163mtea">'7.1 Récapitulatif emprunts'!$G$10</definedName>
    <definedName name="_163mted">'7.1 Récapitulatif emprunts'!$I$10</definedName>
    <definedName name="_163mtnde">'7.1 Récapitulatif emprunts'!$E$10</definedName>
    <definedName name="_163mtoc">'7.1 Récapitulatif emprunts'!$D$10</definedName>
    <definedName name="_163mtta">'7.1 Récapitulatif emprunts'!$J$10</definedName>
    <definedName name="_163rtda">'7.1 Récapitulatif emprunts'!$P$10</definedName>
    <definedName name="_163rtde">'7.1 Récapitulatif emprunts'!$O$10</definedName>
    <definedName name="_163rtga">'7.1 Récapitulatif emprunts'!$L$10</definedName>
    <definedName name="_163rtge">'7.1 Récapitulatif emprunts'!$K$10</definedName>
    <definedName name="_163rtxa">'7.1 Récapitulatif emprunts'!$N$10</definedName>
    <definedName name="_163rtxe">'7.1 Récapitulatif emprunts'!$M$10</definedName>
    <definedName name="_163tacne">'7.1 Récapitulatif emprunts'!$W$10</definedName>
    <definedName name="_163tautem">'7.1 Récapitulatif emprunts'!$U$10</definedName>
    <definedName name="_163tetf">'7.1 Récapitulatif emprunts'!$T$10</definedName>
    <definedName name="_163tetia">'7.1 Récapitulatif emprunts'!$R$10</definedName>
    <definedName name="_163tetv">'7.1 Récapitulatif emprunts'!$S$10</definedName>
    <definedName name="_163tmde">'7.1 Récapitulatif emprunts'!$Q$10</definedName>
    <definedName name="_163tpeoc">'7.1 Récapitulatif emprunts'!$V$10</definedName>
    <definedName name="_1641mifu">'7.1 Récapitulatif emprunts'!$F$12</definedName>
    <definedName name="_1641mtae">'7.1 Récapitulatif emprunts'!$H$12</definedName>
    <definedName name="_1641mtea">'7.1 Récapitulatif emprunts'!$G$12</definedName>
    <definedName name="_1641mted">'7.1 Récapitulatif emprunts'!$I$12</definedName>
    <definedName name="_1641mtnde">'7.1 Récapitulatif emprunts'!$E$12</definedName>
    <definedName name="_1641mtoc">'7.1 Récapitulatif emprunts'!$D$12</definedName>
    <definedName name="_1641mtta">'7.1 Récapitulatif emprunts'!$J$12</definedName>
    <definedName name="_1641rtda">'7.1 Récapitulatif emprunts'!$P$12</definedName>
    <definedName name="_1641rtde">'7.1 Récapitulatif emprunts'!$O$12</definedName>
    <definedName name="_1641rtga">'7.1 Récapitulatif emprunts'!$L$12</definedName>
    <definedName name="_1641rtge">'7.1 Récapitulatif emprunts'!$K$12</definedName>
    <definedName name="_1641rtxa">'7.1 Récapitulatif emprunts'!$N$12</definedName>
    <definedName name="_1641rtxe">'7.1 Récapitulatif emprunts'!$M$12</definedName>
    <definedName name="_1641tacne">'7.1 Récapitulatif emprunts'!$W$12</definedName>
    <definedName name="_1641tautem">'7.1 Récapitulatif emprunts'!$U$12</definedName>
    <definedName name="_1641tetf">'7.1 Récapitulatif emprunts'!$T$12</definedName>
    <definedName name="_1641tetia">'7.1 Récapitulatif emprunts'!$R$12</definedName>
    <definedName name="_1641tetv">'7.1 Récapitulatif emprunts'!$S$12</definedName>
    <definedName name="_1641tmde">'7.1 Récapitulatif emprunts'!$Q$12</definedName>
    <definedName name="_1641tpeoc">'7.1 Récapitulatif emprunts'!$V$12</definedName>
    <definedName name="_1642mifu">'7.1 Récapitulatif emprunts'!$F$13</definedName>
    <definedName name="_1642mtae">'7.1 Récapitulatif emprunts'!$H$13</definedName>
    <definedName name="_1642mtea">'7.1 Récapitulatif emprunts'!$G$13</definedName>
    <definedName name="_1642mted">'7.1 Récapitulatif emprunts'!$I$13</definedName>
    <definedName name="_1642mtnde">'7.1 Récapitulatif emprunts'!$E$13</definedName>
    <definedName name="_1642mtoc">'7.1 Récapitulatif emprunts'!$D$13</definedName>
    <definedName name="_1642mtta">'7.1 Récapitulatif emprunts'!$J$13</definedName>
    <definedName name="_1642rtda">'7.1 Récapitulatif emprunts'!$P$13</definedName>
    <definedName name="_1642rtde">'7.1 Récapitulatif emprunts'!$O$13</definedName>
    <definedName name="_1642rtga">'7.1 Récapitulatif emprunts'!$L$13</definedName>
    <definedName name="_1642rtge">'7.1 Récapitulatif emprunts'!$K$13</definedName>
    <definedName name="_1642rtxa">'7.1 Récapitulatif emprunts'!$N$13</definedName>
    <definedName name="_1642rtxe">'7.1 Récapitulatif emprunts'!$M$13</definedName>
    <definedName name="_1642tacne">'7.1 Récapitulatif emprunts'!$W$13</definedName>
    <definedName name="_1642tautem">'7.1 Récapitulatif emprunts'!$U$13</definedName>
    <definedName name="_1642tetf">'7.1 Récapitulatif emprunts'!$T$13</definedName>
    <definedName name="_1642tetia">'7.1 Récapitulatif emprunts'!$R$13</definedName>
    <definedName name="_1642tetv">'7.1 Récapitulatif emprunts'!$S$13</definedName>
    <definedName name="_1642tmde">'7.1 Récapitulatif emprunts'!$Q$13</definedName>
    <definedName name="_1642tpeoc">'7.1 Récapitulatif emprunts'!$V$13</definedName>
    <definedName name="_1647mifu">'7.1 Récapitulatif emprunts'!$F$14</definedName>
    <definedName name="_1647mtae">'7.1 Récapitulatif emprunts'!$H$14</definedName>
    <definedName name="_1647mtea">'7.1 Récapitulatif emprunts'!$G$14</definedName>
    <definedName name="_1647mted">'7.1 Récapitulatif emprunts'!$I$14</definedName>
    <definedName name="_1647mtnde">'7.1 Récapitulatif emprunts'!$E$14</definedName>
    <definedName name="_1647mtoc">'7.1 Récapitulatif emprunts'!$D$14</definedName>
    <definedName name="_1647mtta">'7.1 Récapitulatif emprunts'!$J$14</definedName>
    <definedName name="_1647rtda">'7.1 Récapitulatif emprunts'!$P$14</definedName>
    <definedName name="_1647rtde">'7.1 Récapitulatif emprunts'!$O$14</definedName>
    <definedName name="_1647rtga">'7.1 Récapitulatif emprunts'!$L$14</definedName>
    <definedName name="_1647rtge">'7.1 Récapitulatif emprunts'!$K$14</definedName>
    <definedName name="_1647rtxa">'7.1 Récapitulatif emprunts'!$N$14</definedName>
    <definedName name="_1647rtxe">'7.1 Récapitulatif emprunts'!$M$14</definedName>
    <definedName name="_1647tacne">'7.1 Récapitulatif emprunts'!$W$14</definedName>
    <definedName name="_1647tautem">'7.1 Récapitulatif emprunts'!$U$14</definedName>
    <definedName name="_1647tetf">'7.1 Récapitulatif emprunts'!$T$14</definedName>
    <definedName name="_1647tetia">'7.1 Récapitulatif emprunts'!$R$14</definedName>
    <definedName name="_1647tetv">'7.1 Récapitulatif emprunts'!$S$14</definedName>
    <definedName name="_1647tmde">'7.1 Récapitulatif emprunts'!$Q$14</definedName>
    <definedName name="_1647tpeoc">'7.1 Récapitulatif emprunts'!$V$14</definedName>
    <definedName name="_1648mifu">'7.1 Récapitulatif emprunts'!$F$15</definedName>
    <definedName name="_1648mtae">'7.1 Récapitulatif emprunts'!$H$15</definedName>
    <definedName name="_1648mtea">'7.1 Récapitulatif emprunts'!$G$15</definedName>
    <definedName name="_1648mted">'7.1 Récapitulatif emprunts'!$I$15</definedName>
    <definedName name="_1648mtnde">'7.1 Récapitulatif emprunts'!$E$15</definedName>
    <definedName name="_1648mtoc">'7.1 Récapitulatif emprunts'!$D$15</definedName>
    <definedName name="_1648mtta">'7.1 Récapitulatif emprunts'!$J$15</definedName>
    <definedName name="_1648rtda">'7.1 Récapitulatif emprunts'!$P$15</definedName>
    <definedName name="_1648rtde">'7.1 Récapitulatif emprunts'!$O$15</definedName>
    <definedName name="_1648rtga">'7.1 Récapitulatif emprunts'!$L$15</definedName>
    <definedName name="_1648rtge">'7.1 Récapitulatif emprunts'!$K$15</definedName>
    <definedName name="_1648rtxa">'7.1 Récapitulatif emprunts'!$N$15</definedName>
    <definedName name="_1648rtxe">'7.1 Récapitulatif emprunts'!$M$15</definedName>
    <definedName name="_1648tacne">'7.1 Récapitulatif emprunts'!$W$15</definedName>
    <definedName name="_1648tautem">'7.1 Récapitulatif emprunts'!$U$15</definedName>
    <definedName name="_1648tetf">'7.1 Récapitulatif emprunts'!$T$15</definedName>
    <definedName name="_1648tetia">'7.1 Récapitulatif emprunts'!$R$15</definedName>
    <definedName name="_1648tetv">'7.1 Récapitulatif emprunts'!$S$15</definedName>
    <definedName name="_1648tmde">'7.1 Récapitulatif emprunts'!$Q$15</definedName>
    <definedName name="_1648tpeoc">'7.1 Récapitulatif emprunts'!$V$15</definedName>
    <definedName name="_164mifu">'7.1 Récapitulatif emprunts'!$F$11</definedName>
    <definedName name="_164mtae">'7.1 Récapitulatif emprunts'!$H$11</definedName>
    <definedName name="_164mtea">'7.1 Récapitulatif emprunts'!$G$11</definedName>
    <definedName name="_164mted">'7.1 Récapitulatif emprunts'!$I$11</definedName>
    <definedName name="_164mtnde">'7.1 Récapitulatif emprunts'!$E$11</definedName>
    <definedName name="_164mtoc">'7.1 Récapitulatif emprunts'!$D$11</definedName>
    <definedName name="_164mtta">'7.1 Récapitulatif emprunts'!$J$11</definedName>
    <definedName name="_164rtda">'7.1 Récapitulatif emprunts'!$P$11</definedName>
    <definedName name="_164rtde">'7.1 Récapitulatif emprunts'!$O$11</definedName>
    <definedName name="_164rtga">'7.1 Récapitulatif emprunts'!$L$11</definedName>
    <definedName name="_164rtge">'7.1 Récapitulatif emprunts'!$K$11</definedName>
    <definedName name="_164rtxa">'7.1 Récapitulatif emprunts'!$N$11</definedName>
    <definedName name="_164rtxe">'7.1 Récapitulatif emprunts'!$M$11</definedName>
    <definedName name="_164tacne">'7.1 Récapitulatif emprunts'!$W$11</definedName>
    <definedName name="_164tautem">'7.1 Récapitulatif emprunts'!$U$11</definedName>
    <definedName name="_164tetf">'7.1 Récapitulatif emprunts'!$T$11</definedName>
    <definedName name="_164tetia">'7.1 Récapitulatif emprunts'!$R$11</definedName>
    <definedName name="_164tetv">'7.1 Récapitulatif emprunts'!$S$11</definedName>
    <definedName name="_164tmde">'7.1 Récapitulatif emprunts'!$Q$11</definedName>
    <definedName name="_164tpeoc">'7.1 Récapitulatif emprunts'!$V$11</definedName>
    <definedName name="_1671_mont">'7.2 Titres participatifs'!$A$8</definedName>
    <definedName name="_1672mifu">'7.1 Récapitulatif emprunts'!$F$17</definedName>
    <definedName name="_1672mtae">'7.1 Récapitulatif emprunts'!$H$17</definedName>
    <definedName name="_1672mtea">'7.1 Récapitulatif emprunts'!$G$17</definedName>
    <definedName name="_1672mted">'7.1 Récapitulatif emprunts'!$I$17</definedName>
    <definedName name="_1672mtnde">'7.1 Récapitulatif emprunts'!$E$17</definedName>
    <definedName name="_1672mtoc">'7.1 Récapitulatif emprunts'!$D$17</definedName>
    <definedName name="_1672mtta">'7.1 Récapitulatif emprunts'!$J$17</definedName>
    <definedName name="_1672rtda">'7.1 Récapitulatif emprunts'!$P$17</definedName>
    <definedName name="_1672rtde">'7.1 Récapitulatif emprunts'!$O$17</definedName>
    <definedName name="_1672rtga">'7.1 Récapitulatif emprunts'!$L$17</definedName>
    <definedName name="_1672rtge">'7.1 Récapitulatif emprunts'!$K$17</definedName>
    <definedName name="_1672rtxa">'7.1 Récapitulatif emprunts'!$N$17</definedName>
    <definedName name="_1672rtxe">'7.1 Récapitulatif emprunts'!$M$17</definedName>
    <definedName name="_1672tacne">'7.1 Récapitulatif emprunts'!$W$17</definedName>
    <definedName name="_1672tautem">'7.1 Récapitulatif emprunts'!$U$17</definedName>
    <definedName name="_1672tetf">'7.1 Récapitulatif emprunts'!$T$17</definedName>
    <definedName name="_1672tetia">'7.1 Récapitulatif emprunts'!$R$17</definedName>
    <definedName name="_1672tetv">'7.1 Récapitulatif emprunts'!$S$17</definedName>
    <definedName name="_1672tmde">'7.1 Récapitulatif emprunts'!$Q$17</definedName>
    <definedName name="_1672tpeoc">'7.1 Récapitulatif emprunts'!$V$17</definedName>
    <definedName name="_1673mifu">'7.1 Récapitulatif emprunts'!$F$18</definedName>
    <definedName name="_1673mtae">'7.1 Récapitulatif emprunts'!$H$18</definedName>
    <definedName name="_1673mtea">'7.1 Récapitulatif emprunts'!$G$18</definedName>
    <definedName name="_1673mted">'7.1 Récapitulatif emprunts'!$I$18</definedName>
    <definedName name="_1673mtnde">'7.1 Récapitulatif emprunts'!$E$18</definedName>
    <definedName name="_1673mtoc">'7.1 Récapitulatif emprunts'!$D$18</definedName>
    <definedName name="_1673mtta">'7.1 Récapitulatif emprunts'!$J$18</definedName>
    <definedName name="_1673rtda">'7.1 Récapitulatif emprunts'!$P$18</definedName>
    <definedName name="_1673rtde">'7.1 Récapitulatif emprunts'!$O$18</definedName>
    <definedName name="_1673rtga">'7.1 Récapitulatif emprunts'!$L$18</definedName>
    <definedName name="_1673rtge">'7.1 Récapitulatif emprunts'!$K$18</definedName>
    <definedName name="_1673rtxa">'7.1 Récapitulatif emprunts'!$N$18</definedName>
    <definedName name="_1673rtxe">'7.1 Récapitulatif emprunts'!$M$18</definedName>
    <definedName name="_1673tacne">'7.1 Récapitulatif emprunts'!$W$18</definedName>
    <definedName name="_1673tautem">'7.1 Récapitulatif emprunts'!$U$18</definedName>
    <definedName name="_1673tetf">'7.1 Récapitulatif emprunts'!$T$18</definedName>
    <definedName name="_1673tetia">'7.1 Récapitulatif emprunts'!$R$18</definedName>
    <definedName name="_1673tetv">'7.1 Récapitulatif emprunts'!$S$18</definedName>
    <definedName name="_1673tmde">'7.1 Récapitulatif emprunts'!$Q$18</definedName>
    <definedName name="_1673tpeoc">'7.1 Récapitulatif emprunts'!$V$18</definedName>
    <definedName name="_1674mifu">'7.1 Récapitulatif emprunts'!$F$19</definedName>
    <definedName name="_1674mtae">'7.1 Récapitulatif emprunts'!$H$19</definedName>
    <definedName name="_1674mtea">'7.1 Récapitulatif emprunts'!$G$19</definedName>
    <definedName name="_1674mted">'7.1 Récapitulatif emprunts'!$I$19</definedName>
    <definedName name="_1674mtnde">'7.1 Récapitulatif emprunts'!$E$19</definedName>
    <definedName name="_1674mtoc">'7.1 Récapitulatif emprunts'!$D$19</definedName>
    <definedName name="_1674mtta">'7.1 Récapitulatif emprunts'!$J$19</definedName>
    <definedName name="_1674rtda">'7.1 Récapitulatif emprunts'!$P$19</definedName>
    <definedName name="_1674rtde">'7.1 Récapitulatif emprunts'!$O$19</definedName>
    <definedName name="_1674rtga">'7.1 Récapitulatif emprunts'!$L$19</definedName>
    <definedName name="_1674rtge">'7.1 Récapitulatif emprunts'!$K$19</definedName>
    <definedName name="_1674rtxa">'7.1 Récapitulatif emprunts'!$N$19</definedName>
    <definedName name="_1674rtxe">'7.1 Récapitulatif emprunts'!$M$19</definedName>
    <definedName name="_1674tacne">'7.1 Récapitulatif emprunts'!$W$19</definedName>
    <definedName name="_1674tautem">'7.1 Récapitulatif emprunts'!$U$19</definedName>
    <definedName name="_1674tetf">'7.1 Récapitulatif emprunts'!$T$19</definedName>
    <definedName name="_1674tetia">'7.1 Récapitulatif emprunts'!$R$19</definedName>
    <definedName name="_1674tetv">'7.1 Récapitulatif emprunts'!$S$19</definedName>
    <definedName name="_1674tmde">'7.1 Récapitulatif emprunts'!$Q$19</definedName>
    <definedName name="_1674tpeoc">'7.1 Récapitulatif emprunts'!$V$19</definedName>
    <definedName name="_1675mifu">'7.1 Récapitulatif emprunts'!$F$20</definedName>
    <definedName name="_1675mtae">'7.1 Récapitulatif emprunts'!$H$20</definedName>
    <definedName name="_1675mtea">'7.1 Récapitulatif emprunts'!$G$20</definedName>
    <definedName name="_1675mted">'7.1 Récapitulatif emprunts'!$I$20</definedName>
    <definedName name="_1675mtnde">'7.1 Récapitulatif emprunts'!$E$20</definedName>
    <definedName name="_1675mtoc">'7.1 Récapitulatif emprunts'!$D$20</definedName>
    <definedName name="_1675mtta">'7.1 Récapitulatif emprunts'!$J$20</definedName>
    <definedName name="_1675rtda">'7.1 Récapitulatif emprunts'!$P$20</definedName>
    <definedName name="_1675rtde">'7.1 Récapitulatif emprunts'!$O$20</definedName>
    <definedName name="_1675rtga">'7.1 Récapitulatif emprunts'!$L$20</definedName>
    <definedName name="_1675rtge">'7.1 Récapitulatif emprunts'!$K$20</definedName>
    <definedName name="_1675rtxa">'7.1 Récapitulatif emprunts'!$N$20</definedName>
    <definedName name="_1675rtxe">'7.1 Récapitulatif emprunts'!$M$20</definedName>
    <definedName name="_1675tacne">'7.1 Récapitulatif emprunts'!$W$20</definedName>
    <definedName name="_1675tautem">'7.1 Récapitulatif emprunts'!$U$20</definedName>
    <definedName name="_1675tetf">'7.1 Récapitulatif emprunts'!$T$20</definedName>
    <definedName name="_1675tetia">'7.1 Récapitulatif emprunts'!$R$20</definedName>
    <definedName name="_1675tetv">'7.1 Récapitulatif emprunts'!$S$20</definedName>
    <definedName name="_1675tmde">'7.1 Récapitulatif emprunts'!$Q$20</definedName>
    <definedName name="_1675tpeoc">'7.1 Récapitulatif emprunts'!$V$20</definedName>
    <definedName name="_1676mifu">'7.1 Récapitulatif emprunts'!$F$21</definedName>
    <definedName name="_1676mtae">'7.1 Récapitulatif emprunts'!$H$21</definedName>
    <definedName name="_1676mtea">'7.1 Récapitulatif emprunts'!$G$21</definedName>
    <definedName name="_1676mted">'7.1 Récapitulatif emprunts'!$I$21</definedName>
    <definedName name="_1676mtnde">'7.1 Récapitulatif emprunts'!$E$21</definedName>
    <definedName name="_1676mtoc">'7.1 Récapitulatif emprunts'!$D$21</definedName>
    <definedName name="_1676mtta">'7.1 Récapitulatif emprunts'!$J$21</definedName>
    <definedName name="_1676rtda">'7.1 Récapitulatif emprunts'!$P$21</definedName>
    <definedName name="_1676rtde">'7.1 Récapitulatif emprunts'!$O$21</definedName>
    <definedName name="_1676rtga">'7.1 Récapitulatif emprunts'!$L$21</definedName>
    <definedName name="_1676rtge">'7.1 Récapitulatif emprunts'!$K$21</definedName>
    <definedName name="_1676rtxa">'7.1 Récapitulatif emprunts'!$N$21</definedName>
    <definedName name="_1676rtxe">'7.1 Récapitulatif emprunts'!$M$21</definedName>
    <definedName name="_1676tacne">'7.1 Récapitulatif emprunts'!$W$21</definedName>
    <definedName name="_1676tautem">'7.1 Récapitulatif emprunts'!$U$21</definedName>
    <definedName name="_1676tetf">'7.1 Récapitulatif emprunts'!$T$21</definedName>
    <definedName name="_1676tetia">'7.1 Récapitulatif emprunts'!$R$21</definedName>
    <definedName name="_1676tetv">'7.1 Récapitulatif emprunts'!$S$21</definedName>
    <definedName name="_1676tmde">'7.1 Récapitulatif emprunts'!$Q$21</definedName>
    <definedName name="_1676tpeoc">'7.1 Récapitulatif emprunts'!$V$21</definedName>
    <definedName name="_1677mifu">'7.1 Récapitulatif emprunts'!$F$30</definedName>
    <definedName name="_1677mtae">'7.1 Récapitulatif emprunts'!$H$30</definedName>
    <definedName name="_1677mtea">'7.1 Récapitulatif emprunts'!$G$30</definedName>
    <definedName name="_1677mted">'7.1 Récapitulatif emprunts'!$I$30</definedName>
    <definedName name="_1677mtnde">'7.1 Récapitulatif emprunts'!$E$30</definedName>
    <definedName name="_1677mtoc">'7.1 Récapitulatif emprunts'!$D$30</definedName>
    <definedName name="_1677mtta">'7.1 Récapitulatif emprunts'!$J$30</definedName>
    <definedName name="_1677rtda">'7.1 Récapitulatif emprunts'!$P$30</definedName>
    <definedName name="_1677rtde">'7.1 Récapitulatif emprunts'!$O$30</definedName>
    <definedName name="_1677rtga">'7.1 Récapitulatif emprunts'!$L$30</definedName>
    <definedName name="_1677rtge">'7.1 Récapitulatif emprunts'!$K$30</definedName>
    <definedName name="_1677rtxa">'7.1 Récapitulatif emprunts'!$N$30</definedName>
    <definedName name="_1677rtxe">'7.1 Récapitulatif emprunts'!$M$30</definedName>
    <definedName name="_1677tacne">'7.1 Récapitulatif emprunts'!$W$30</definedName>
    <definedName name="_1677tautem">'7.1 Récapitulatif emprunts'!$U$30</definedName>
    <definedName name="_1677tetf">'7.1 Récapitulatif emprunts'!$T$30</definedName>
    <definedName name="_1677tetia">'7.1 Récapitulatif emprunts'!$R$30</definedName>
    <definedName name="_1677tetv">'7.1 Récapitulatif emprunts'!$S$30</definedName>
    <definedName name="_1677tmde">'7.1 Récapitulatif emprunts'!$Q$30</definedName>
    <definedName name="_1677tpeoc">'7.1 Récapitulatif emprunts'!$V$30</definedName>
    <definedName name="_16781mifu">'7.1 Récapitulatif emprunts'!$F$22</definedName>
    <definedName name="_16781mtae">'7.1 Récapitulatif emprunts'!$H$22</definedName>
    <definedName name="_16781mtea">'7.1 Récapitulatif emprunts'!$G$22</definedName>
    <definedName name="_16781mted">'7.1 Récapitulatif emprunts'!$I$22</definedName>
    <definedName name="_16781mtnde">'7.1 Récapitulatif emprunts'!$E$22</definedName>
    <definedName name="_16781mtoc">'7.1 Récapitulatif emprunts'!$D$22</definedName>
    <definedName name="_16781mtta">'7.1 Récapitulatif emprunts'!$J$22</definedName>
    <definedName name="_16781rtda">'7.1 Récapitulatif emprunts'!$P$22</definedName>
    <definedName name="_16781rtde">'7.1 Récapitulatif emprunts'!$O$22</definedName>
    <definedName name="_16781rtga">'7.1 Récapitulatif emprunts'!$L$22</definedName>
    <definedName name="_16781rtge">'7.1 Récapitulatif emprunts'!$K$22</definedName>
    <definedName name="_16781rtxa">'7.1 Récapitulatif emprunts'!$N$22</definedName>
    <definedName name="_16781rtxe">'7.1 Récapitulatif emprunts'!$M$22</definedName>
    <definedName name="_16781tacne">'7.1 Récapitulatif emprunts'!$W$22</definedName>
    <definedName name="_16781tautem">'7.1 Récapitulatif emprunts'!$U$22</definedName>
    <definedName name="_16781tetf">'7.1 Récapitulatif emprunts'!$T$22</definedName>
    <definedName name="_16781tetia">'7.1 Récapitulatif emprunts'!$R$22</definedName>
    <definedName name="_16781tetv">'7.1 Récapitulatif emprunts'!$S$22</definedName>
    <definedName name="_16781tmde">'7.1 Récapitulatif emprunts'!$Q$22</definedName>
    <definedName name="_16781tpeoc">'7.1 Récapitulatif emprunts'!$V$22</definedName>
    <definedName name="_16788mifu">'7.1 Récapitulatif emprunts'!$F$23</definedName>
    <definedName name="_16788mtae">'7.1 Récapitulatif emprunts'!$H$23</definedName>
    <definedName name="_16788mtea">'7.1 Récapitulatif emprunts'!$G$23</definedName>
    <definedName name="_16788mted">'7.1 Récapitulatif emprunts'!$I$23</definedName>
    <definedName name="_16788mtnde">'7.1 Récapitulatif emprunts'!$E$23</definedName>
    <definedName name="_16788mtoc">'7.1 Récapitulatif emprunts'!$D$23</definedName>
    <definedName name="_16788mtta">'7.1 Récapitulatif emprunts'!$J$23</definedName>
    <definedName name="_16788rtda">'7.1 Récapitulatif emprunts'!$P$23</definedName>
    <definedName name="_16788rtde">'7.1 Récapitulatif emprunts'!$O$23</definedName>
    <definedName name="_16788rtga">'7.1 Récapitulatif emprunts'!$L$23</definedName>
    <definedName name="_16788rtge">'7.1 Récapitulatif emprunts'!$K$23</definedName>
    <definedName name="_16788rtxa">'7.1 Récapitulatif emprunts'!$N$23</definedName>
    <definedName name="_16788rtxe">'7.1 Récapitulatif emprunts'!$M$23</definedName>
    <definedName name="_16788tacne">'7.1 Récapitulatif emprunts'!$W$23</definedName>
    <definedName name="_16788tautem">'7.1 Récapitulatif emprunts'!$U$23</definedName>
    <definedName name="_16788tetf">'7.1 Récapitulatif emprunts'!$T$23</definedName>
    <definedName name="_16788tetia">'7.1 Récapitulatif emprunts'!$R$23</definedName>
    <definedName name="_16788tetv">'7.1 Récapitulatif emprunts'!$S$23</definedName>
    <definedName name="_16788tmde">'7.1 Récapitulatif emprunts'!$Q$23</definedName>
    <definedName name="_16788tpeoc">'7.1 Récapitulatif emprunts'!$V$23</definedName>
    <definedName name="_167mifu">'7.1 Récapitulatif emprunts'!$F$16</definedName>
    <definedName name="_167mtae">'7.1 Récapitulatif emprunts'!$H$16</definedName>
    <definedName name="_167mtea">'7.1 Récapitulatif emprunts'!$G$16</definedName>
    <definedName name="_167mted">'7.1 Récapitulatif emprunts'!$I$16</definedName>
    <definedName name="_167mtnde">'7.1 Récapitulatif emprunts'!$E$16</definedName>
    <definedName name="_167mtoc">'7.1 Récapitulatif emprunts'!$D$16</definedName>
    <definedName name="_167mtta">'7.1 Récapitulatif emprunts'!$J$16</definedName>
    <definedName name="_167rtda">'7.1 Récapitulatif emprunts'!$P$16</definedName>
    <definedName name="_167rtde">'7.1 Récapitulatif emprunts'!$O$16</definedName>
    <definedName name="_167rtga">'7.1 Récapitulatif emprunts'!$L$16</definedName>
    <definedName name="_167rtge">'7.1 Récapitulatif emprunts'!$K$16</definedName>
    <definedName name="_167rtxa">'7.1 Récapitulatif emprunts'!$N$16</definedName>
    <definedName name="_167rtxe">'7.1 Récapitulatif emprunts'!$M$16</definedName>
    <definedName name="_167tacne">'7.1 Récapitulatif emprunts'!$W$16</definedName>
    <definedName name="_167tautem">'7.1 Récapitulatif emprunts'!$U$16</definedName>
    <definedName name="_167tetf">'7.1 Récapitulatif emprunts'!$T$16</definedName>
    <definedName name="_167tetia">'7.1 Récapitulatif emprunts'!$R$16</definedName>
    <definedName name="_167tetv">'7.1 Récapitulatif emprunts'!$S$16</definedName>
    <definedName name="_167tmde">'7.1 Récapitulatif emprunts'!$Q$16</definedName>
    <definedName name="_167tpeoc">'7.1 Récapitulatif emprunts'!$V$16</definedName>
    <definedName name="_1681mifu">'7.1 Récapitulatif emprunts'!$F$25</definedName>
    <definedName name="_1681mtae">'7.1 Récapitulatif emprunts'!$H$25</definedName>
    <definedName name="_1681mtea">'7.1 Récapitulatif emprunts'!$G$25</definedName>
    <definedName name="_1681mted">'7.1 Récapitulatif emprunts'!$I$25</definedName>
    <definedName name="_1681mtnde">'7.1 Récapitulatif emprunts'!$E$25</definedName>
    <definedName name="_1681mtoc">'7.1 Récapitulatif emprunts'!$D$25</definedName>
    <definedName name="_1681mtta">'7.1 Récapitulatif emprunts'!$J$25</definedName>
    <definedName name="_1681rtda">'7.1 Récapitulatif emprunts'!$P$25</definedName>
    <definedName name="_1681rtde">'7.1 Récapitulatif emprunts'!$O$25</definedName>
    <definedName name="_1681rtga">'7.1 Récapitulatif emprunts'!$L$25</definedName>
    <definedName name="_1681rtge">'7.1 Récapitulatif emprunts'!$K$25</definedName>
    <definedName name="_1681rtxa">'7.1 Récapitulatif emprunts'!$N$25</definedName>
    <definedName name="_1681rtxe">'7.1 Récapitulatif emprunts'!$M$25</definedName>
    <definedName name="_1681tacne">'7.1 Récapitulatif emprunts'!$W$25</definedName>
    <definedName name="_1681tautem">'7.1 Récapitulatif emprunts'!$U$25</definedName>
    <definedName name="_1681tetf">'7.1 Récapitulatif emprunts'!$T$25</definedName>
    <definedName name="_1681tetia">'7.1 Récapitulatif emprunts'!$R$25</definedName>
    <definedName name="_1681tetv">'7.1 Récapitulatif emprunts'!$S$25</definedName>
    <definedName name="_1681tmde">'7.1 Récapitulatif emprunts'!$Q$25</definedName>
    <definedName name="_1681tpeoc">'7.1 Récapitulatif emprunts'!$V$25</definedName>
    <definedName name="_1687mifu">'7.1 Récapitulatif emprunts'!$F$26</definedName>
    <definedName name="_1687mtae">'7.1 Récapitulatif emprunts'!$H$26</definedName>
    <definedName name="_1687mtea">'7.1 Récapitulatif emprunts'!$G$26</definedName>
    <definedName name="_1687mted">'7.1 Récapitulatif emprunts'!$I$26</definedName>
    <definedName name="_1687mtnde">'7.1 Récapitulatif emprunts'!$E$26</definedName>
    <definedName name="_1687mtoc">'7.1 Récapitulatif emprunts'!$D$26</definedName>
    <definedName name="_1687mtta">'7.1 Récapitulatif emprunts'!$J$26</definedName>
    <definedName name="_1687rtda">'7.1 Récapitulatif emprunts'!$P$26</definedName>
    <definedName name="_1687rtde">'7.1 Récapitulatif emprunts'!$O$26</definedName>
    <definedName name="_1687rtga">'7.1 Récapitulatif emprunts'!$L$26</definedName>
    <definedName name="_1687rtge">'7.1 Récapitulatif emprunts'!$K$26</definedName>
    <definedName name="_1687rtxa">'7.1 Récapitulatif emprunts'!$N$26</definedName>
    <definedName name="_1687rtxe">'7.1 Récapitulatif emprunts'!$M$26</definedName>
    <definedName name="_1687tacne">'7.1 Récapitulatif emprunts'!$W$26</definedName>
    <definedName name="_1687tautem">'7.1 Récapitulatif emprunts'!$U$26</definedName>
    <definedName name="_1687tetf">'7.1 Récapitulatif emprunts'!$T$26</definedName>
    <definedName name="_1687tetia">'7.1 Récapitulatif emprunts'!$R$26</definedName>
    <definedName name="_1687tetv">'7.1 Récapitulatif emprunts'!$S$26</definedName>
    <definedName name="_1687tmde">'7.1 Récapitulatif emprunts'!$Q$26</definedName>
    <definedName name="_1687tpeoc">'7.1 Récapitulatif emprunts'!$V$26</definedName>
    <definedName name="_168mifu">'7.1 Récapitulatif emprunts'!$F$24</definedName>
    <definedName name="_168mtae">'7.1 Récapitulatif emprunts'!$H$24</definedName>
    <definedName name="_168mtea">'7.1 Récapitulatif emprunts'!$G$24</definedName>
    <definedName name="_168mted">'7.1 Récapitulatif emprunts'!$I$24</definedName>
    <definedName name="_168mtnde">'7.1 Récapitulatif emprunts'!$E$24</definedName>
    <definedName name="_168mtoc">'7.1 Récapitulatif emprunts'!$D$24</definedName>
    <definedName name="_168mtta">'7.1 Récapitulatif emprunts'!$J$24</definedName>
    <definedName name="_168rtda">'7.1 Récapitulatif emprunts'!$P$24</definedName>
    <definedName name="_168rtde">'7.1 Récapitulatif emprunts'!$O$24</definedName>
    <definedName name="_168rtga">'7.1 Récapitulatif emprunts'!$L$24</definedName>
    <definedName name="_168rtge">'7.1 Récapitulatif emprunts'!$K$24</definedName>
    <definedName name="_168rtxa">'7.1 Récapitulatif emprunts'!$N$24</definedName>
    <definedName name="_168rtxe">'7.1 Récapitulatif emprunts'!$M$24</definedName>
    <definedName name="_168tacne">'7.1 Récapitulatif emprunts'!$W$24</definedName>
    <definedName name="_168tautem">'7.1 Récapitulatif emprunts'!$U$24</definedName>
    <definedName name="_168tetf">'7.1 Récapitulatif emprunts'!$T$24</definedName>
    <definedName name="_168tetia">'7.1 Récapitulatif emprunts'!$R$24</definedName>
    <definedName name="_168tetv">'7.1 Récapitulatif emprunts'!$S$24</definedName>
    <definedName name="_168tmde">'7.1 Récapitulatif emprunts'!$Q$24</definedName>
    <definedName name="_168tpeoc">'7.1 Récapitulatif emprunts'!$V$24</definedName>
    <definedName name="_17mifu">'7.1 Récapitulatif emprunts'!$F$27</definedName>
    <definedName name="_17mtae">'7.1 Récapitulatif emprunts'!$H$27</definedName>
    <definedName name="_17mtea">'7.1 Récapitulatif emprunts'!$G$27</definedName>
    <definedName name="_17mted">'7.1 Récapitulatif emprunts'!$I$27</definedName>
    <definedName name="_17mtnde">'7.1 Récapitulatif emprunts'!$E$27</definedName>
    <definedName name="_17mtoc">'7.1 Récapitulatif emprunts'!$D$27</definedName>
    <definedName name="_17mtta">'7.1 Récapitulatif emprunts'!$J$27</definedName>
    <definedName name="_17rtda">'7.1 Récapitulatif emprunts'!$P$27</definedName>
    <definedName name="_17rtde">'7.1 Récapitulatif emprunts'!$O$27</definedName>
    <definedName name="_17rtga">'7.1 Récapitulatif emprunts'!$L$27</definedName>
    <definedName name="_17rtge">'7.1 Récapitulatif emprunts'!$K$27</definedName>
    <definedName name="_17rtxa">'7.1 Récapitulatif emprunts'!$N$27</definedName>
    <definedName name="_17rtxe">'7.1 Récapitulatif emprunts'!$M$27</definedName>
    <definedName name="_17tacne">'7.1 Récapitulatif emprunts'!$W$27</definedName>
    <definedName name="_17tautem">'7.1 Récapitulatif emprunts'!$U$27</definedName>
    <definedName name="_17tetf">'7.1 Récapitulatif emprunts'!$T$27</definedName>
    <definedName name="_17tetia">'7.1 Récapitulatif emprunts'!$R$27</definedName>
    <definedName name="_17tetv">'7.1 Récapitulatif emprunts'!$S$27</definedName>
    <definedName name="_17tmde">'7.1 Récapitulatif emprunts'!$Q$27</definedName>
    <definedName name="_17tpeoc">'7.1 Récapitulatif emprunts'!$V$27</definedName>
    <definedName name="_18mifu">'7.1 Récapitulatif emprunts'!$F$28</definedName>
    <definedName name="_18mtae">'7.1 Récapitulatif emprunts'!$H$28</definedName>
    <definedName name="_18mtea">'7.1 Récapitulatif emprunts'!$G$28</definedName>
    <definedName name="_18mted">'7.1 Récapitulatif emprunts'!$I$28</definedName>
    <definedName name="_18mtnde">'7.1 Récapitulatif emprunts'!$E$28</definedName>
    <definedName name="_18mtoc">'7.1 Récapitulatif emprunts'!$D$28</definedName>
    <definedName name="_18mtta">'7.1 Récapitulatif emprunts'!$J$28</definedName>
    <definedName name="_18rtda">'7.1 Récapitulatif emprunts'!$P$28</definedName>
    <definedName name="_18rtde">'7.1 Récapitulatif emprunts'!$O$28</definedName>
    <definedName name="_18rtga">'7.1 Récapitulatif emprunts'!$L$28</definedName>
    <definedName name="_18rtge">'7.1 Récapitulatif emprunts'!$K$28</definedName>
    <definedName name="_18rtxa">'7.1 Récapitulatif emprunts'!$N$28</definedName>
    <definedName name="_18rtxe">'7.1 Récapitulatif emprunts'!$M$28</definedName>
    <definedName name="_18tacne">'7.1 Récapitulatif emprunts'!$W$28</definedName>
    <definedName name="_18tautem">'7.1 Récapitulatif emprunts'!$U$28</definedName>
    <definedName name="_18tetf">'7.1 Récapitulatif emprunts'!$T$28</definedName>
    <definedName name="_18tetia">'7.1 Récapitulatif emprunts'!$R$28</definedName>
    <definedName name="_18tetv">'7.1 Récapitulatif emprunts'!$S$28</definedName>
    <definedName name="_18tmde">'7.1 Récapitulatif emprunts'!$Q$28</definedName>
    <definedName name="_18tpeoc">'7.1 Récapitulatif emprunts'!$V$28</definedName>
    <definedName name="_519mifu">'7.1 Récapitulatif emprunts'!$F$32</definedName>
    <definedName name="_519mtae">'7.1 Récapitulatif emprunts'!$H$32</definedName>
    <definedName name="_519mtea">'7.1 Récapitulatif emprunts'!$G$32</definedName>
    <definedName name="_519mted">'7.1 Récapitulatif emprunts'!$I$32</definedName>
    <definedName name="_519mtnde">'7.1 Récapitulatif emprunts'!$E$32</definedName>
    <definedName name="_519mtoc">'7.1 Récapitulatif emprunts'!$D$32</definedName>
    <definedName name="_519mtta">'7.1 Récapitulatif emprunts'!$J$32</definedName>
    <definedName name="_519rtda">'7.1 Récapitulatif emprunts'!$P$32</definedName>
    <definedName name="_519rtde">'7.1 Récapitulatif emprunts'!$O$32</definedName>
    <definedName name="_519rtga">'7.1 Récapitulatif emprunts'!$L$32</definedName>
    <definedName name="_519rtge">'7.1 Récapitulatif emprunts'!$K$32</definedName>
    <definedName name="_519rtxa">'7.1 Récapitulatif emprunts'!$N$32</definedName>
    <definedName name="_519rtxe">'7.1 Récapitulatif emprunts'!$M$32</definedName>
    <definedName name="_519tacne">'7.1 Récapitulatif emprunts'!$W$32</definedName>
    <definedName name="_519tautem">'7.1 Récapitulatif emprunts'!$U$32</definedName>
    <definedName name="_519tetf">'7.1 Récapitulatif emprunts'!$T$32</definedName>
    <definedName name="_519tetia">'7.1 Récapitulatif emprunts'!$R$32</definedName>
    <definedName name="_519tetv">'7.1 Récapitulatif emprunts'!$S$32</definedName>
    <definedName name="_519tmde">'7.1 Récapitulatif emprunts'!$Q$32</definedName>
    <definedName name="_519tpeoc">'7.1 Récapitulatif emprunts'!$V$32</definedName>
    <definedName name="_aut_act">'7.2 Titres participatifs'!$B$13</definedName>
    <definedName name="_aut_sous">'7.2 Titres participatifs'!$B$10</definedName>
    <definedName name="_nom_E71">'7.1 Récapitulatif emprunts'!$A$1</definedName>
    <definedName name="_nom_E72">'7.2 Titres participatifs'!$A$1</definedName>
    <definedName name="_S_1MIFU">'7.1 Récapitulatif emprunts'!$F$29</definedName>
    <definedName name="_S_1MTNDE">'7.1 Récapitulatif emprunts'!$E$29</definedName>
    <definedName name="_S_2MIFU">'7.1 Récapitulatif emprunts'!$F$35</definedName>
    <definedName name="_S_2MTNDE">'7.1 Récapitulatif emprunts'!$E$35</definedName>
    <definedName name="_S_AEACNE">'7.1 Récapitulatif emprunts'!$W$38</definedName>
    <definedName name="_S_AEACNE_ag">'7.1 Récapitulatif emprunts'!$W$39</definedName>
    <definedName name="_S_AEAE">'7.1 Récapitulatif emprunts'!$H$38</definedName>
    <definedName name="_S_AEAE_ag">'7.1 Récapitulatif emprunts'!$H$39</definedName>
    <definedName name="_S_AEDE">'7.1 Récapitulatif emprunts'!$Q$38</definedName>
    <definedName name="_S_AEDE_ag">'7.1 Récapitulatif emprunts'!$Q$39</definedName>
    <definedName name="_S_AEEA">'7.1 Récapitulatif emprunts'!$G$38</definedName>
    <definedName name="_S_AEEA_ag">'7.1 Récapitulatif emprunts'!$G$39</definedName>
    <definedName name="_S_AEED">'7.1 Récapitulatif emprunts'!$I$38</definedName>
    <definedName name="_S_AEED_ag">'7.1 Récapitulatif emprunts'!$I$39</definedName>
    <definedName name="_S_AEEM">'7.1 Récapitulatif emprunts'!$U$38</definedName>
    <definedName name="_S_AEEM_ag">'7.1 Récapitulatif emprunts'!$U$39</definedName>
    <definedName name="_S_AEGA">'7.1 Récapitulatif emprunts'!$L$38</definedName>
    <definedName name="_S_AEGA_ag">'7.1 Récapitulatif emprunts'!$L$39</definedName>
    <definedName name="_S_AEGE">'7.1 Récapitulatif emprunts'!$K$38</definedName>
    <definedName name="_S_AEGE_ag">'7.1 Récapitulatif emprunts'!$K$39</definedName>
    <definedName name="_S_AEIA">'7.1 Récapitulatif emprunts'!$R$38</definedName>
    <definedName name="_S_AEIA_ag">'7.1 Récapitulatif emprunts'!$R$39</definedName>
    <definedName name="_S_AEmifu">'7.1 Récapitulatif emprunts'!$F$38</definedName>
    <definedName name="_S_AEmifu_ag">'7.1 Récapitulatif emprunts'!$F$39</definedName>
    <definedName name="_S_AEmtnde">'7.1 Récapitulatif emprunts'!$E$38</definedName>
    <definedName name="_S_AEmtnde_ag">'7.1 Récapitulatif emprunts'!$E$39</definedName>
    <definedName name="_S_AEOC">'7.1 Récapitulatif emprunts'!$D$38</definedName>
    <definedName name="_S_AEOC_ag">'7.1 Récapitulatif emprunts'!$D$39</definedName>
    <definedName name="_S_AEPEOC">'7.1 Récapitulatif emprunts'!$V$38</definedName>
    <definedName name="_S_AEPEOC_ag">'7.1 Récapitulatif emprunts'!$V$39</definedName>
    <definedName name="_S_AETA">'7.1 Récapitulatif emprunts'!$J$38</definedName>
    <definedName name="_S_AETA_ag">'7.1 Récapitulatif emprunts'!$J$39</definedName>
    <definedName name="_S_AETF">'7.1 Récapitulatif emprunts'!$T$38</definedName>
    <definedName name="_S_AETF_ag">'7.1 Récapitulatif emprunts'!$T$39</definedName>
    <definedName name="_S_AETV">'7.1 Récapitulatif emprunts'!$S$38</definedName>
    <definedName name="_S_AETV_ag">'7.1 Récapitulatif emprunts'!$S$39</definedName>
    <definedName name="_S_AEUA">'7.1 Récapitulatif emprunts'!$P$38</definedName>
    <definedName name="_S_AEUA_ag">'7.1 Récapitulatif emprunts'!$P$39</definedName>
    <definedName name="_S_AEUE">'7.1 Récapitulatif emprunts'!$O$38</definedName>
    <definedName name="_S_AEUE_ag">'7.1 Récapitulatif emprunts'!$O$39</definedName>
    <definedName name="_S_AEXA">'7.1 Récapitulatif emprunts'!$N$38</definedName>
    <definedName name="_S_AEXA_ag">'7.1 Récapitulatif emprunts'!$N$39</definedName>
    <definedName name="_S_AEXE">'7.1 Récapitulatif emprunts'!$M$38</definedName>
    <definedName name="_S_AEXE_ag">'7.1 Récapitulatif emprunts'!$M$39</definedName>
    <definedName name="_S_AGACNE">'7.1 Récapitulatif emprunts'!$W$45</definedName>
    <definedName name="_S_AGAE">'7.1 Récapitulatif emprunts'!$H$45</definedName>
    <definedName name="_S_AGDE">'7.1 Récapitulatif emprunts'!$Q$45</definedName>
    <definedName name="_S_AGEA">'7.1 Récapitulatif emprunts'!$G$45</definedName>
    <definedName name="_S_AGED">'7.1 Récapitulatif emprunts'!$I$45</definedName>
    <definedName name="_S_AGEM">'7.1 Récapitulatif emprunts'!$U$45</definedName>
    <definedName name="_S_AGGA">'7.1 Récapitulatif emprunts'!$L$45</definedName>
    <definedName name="_S_AGGE">'7.1 Récapitulatif emprunts'!$K$45</definedName>
    <definedName name="_S_AGIA">'7.1 Récapitulatif emprunts'!$R$45</definedName>
    <definedName name="_S_AGmifu">'7.1 Récapitulatif emprunts'!$F$45</definedName>
    <definedName name="_S_AGmtnde">'7.1 Récapitulatif emprunts'!$E$45</definedName>
    <definedName name="_S_AGOC">'7.1 Récapitulatif emprunts'!$D$45</definedName>
    <definedName name="_S_AGPEOC">'7.1 Récapitulatif emprunts'!$V$45</definedName>
    <definedName name="_S_AGTA">'7.1 Récapitulatif emprunts'!$J$45</definedName>
    <definedName name="_S_AGTF">'7.1 Récapitulatif emprunts'!$T$45</definedName>
    <definedName name="_S_AGTV">'7.1 Récapitulatif emprunts'!$S$45</definedName>
    <definedName name="_S_AGUA">'7.1 Récapitulatif emprunts'!$P$45</definedName>
    <definedName name="_S_AGUE">'7.1 Récapitulatif emprunts'!$O$45</definedName>
    <definedName name="_S_AGXA">'7.1 Récapitulatif emprunts'!$N$45</definedName>
    <definedName name="_S_AGXE">'7.1 Récapitulatif emprunts'!$M$45</definedName>
    <definedName name="_S_APACNE">'7.1 Récapitulatif emprunts'!$W$44</definedName>
    <definedName name="_S_APAE">'7.1 Récapitulatif emprunts'!$H$44</definedName>
    <definedName name="_S_APDE">'7.1 Récapitulatif emprunts'!$Q$44</definedName>
    <definedName name="_S_APEA">'7.1 Récapitulatif emprunts'!$G$44</definedName>
    <definedName name="_S_APED">'7.1 Récapitulatif emprunts'!$I$44</definedName>
    <definedName name="_S_APEM">'7.1 Récapitulatif emprunts'!$U$44</definedName>
    <definedName name="_S_APGA">'7.1 Récapitulatif emprunts'!$L$44</definedName>
    <definedName name="_S_APGE">'7.1 Récapitulatif emprunts'!$K$44</definedName>
    <definedName name="_S_APIA">'7.1 Récapitulatif emprunts'!$R$44</definedName>
    <definedName name="_S_APmifu">'7.1 Récapitulatif emprunts'!$F$44</definedName>
    <definedName name="_S_APmtnde">'7.1 Récapitulatif emprunts'!$E$44</definedName>
    <definedName name="_S_APOC">'7.1 Récapitulatif emprunts'!$D$44</definedName>
    <definedName name="_S_APPEOC">'7.1 Récapitulatif emprunts'!$V$44</definedName>
    <definedName name="_S_APTA">'7.1 Récapitulatif emprunts'!$J$44</definedName>
    <definedName name="_S_APTF">'7.1 Récapitulatif emprunts'!$T$44</definedName>
    <definedName name="_S_APTV">'7.1 Récapitulatif emprunts'!$S$44</definedName>
    <definedName name="_S_APUA">'7.1 Récapitulatif emprunts'!$P$44</definedName>
    <definedName name="_S_APUE">'7.1 Récapitulatif emprunts'!$O$44</definedName>
    <definedName name="_S_APXA">'7.1 Récapitulatif emprunts'!$N$44</definedName>
    <definedName name="_S_APXE">'7.1 Récapitulatif emprunts'!$M$44</definedName>
    <definedName name="_S_BAACNE">'7.1 Récapitulatif emprunts'!$W$47</definedName>
    <definedName name="_S_BAAE">'7.1 Récapitulatif emprunts'!$H$47</definedName>
    <definedName name="_S_BADE">'7.1 Récapitulatif emprunts'!$Q$47</definedName>
    <definedName name="_S_BAEA">'7.1 Récapitulatif emprunts'!$G$47</definedName>
    <definedName name="_S_BAED">'7.1 Récapitulatif emprunts'!$I$47</definedName>
    <definedName name="_S_BAEM">'7.1 Récapitulatif emprunts'!$U$47</definedName>
    <definedName name="_S_BAGA">'7.1 Récapitulatif emprunts'!$L$47</definedName>
    <definedName name="_S_BAGE">'7.1 Récapitulatif emprunts'!$K$47</definedName>
    <definedName name="_S_BAIA">'7.1 Récapitulatif emprunts'!$R$47</definedName>
    <definedName name="_S_BAmifu">'7.1 Récapitulatif emprunts'!$F$47</definedName>
    <definedName name="_S_BAmtnde">'7.1 Récapitulatif emprunts'!$E$47</definedName>
    <definedName name="_S_BAOC">'7.1 Récapitulatif emprunts'!$D$47</definedName>
    <definedName name="_S_BAPEOC">'7.1 Récapitulatif emprunts'!$V$47</definedName>
    <definedName name="_S_BATA">'7.1 Récapitulatif emprunts'!$J$47</definedName>
    <definedName name="_S_BATF">'7.1 Récapitulatif emprunts'!$T$47</definedName>
    <definedName name="_S_BATV">'7.1 Récapitulatif emprunts'!$S$47</definedName>
    <definedName name="_S_BAUA">'7.1 Récapitulatif emprunts'!$P$47</definedName>
    <definedName name="_S_BAUE">'7.1 Récapitulatif emprunts'!$O$47</definedName>
    <definedName name="_S_BAXA">'7.1 Récapitulatif emprunts'!$N$47</definedName>
    <definedName name="_S_BAXE">'7.1 Récapitulatif emprunts'!$M$47</definedName>
    <definedName name="_S_BRSAE">'7.1 Récapitulatif emprunts'!$H$43</definedName>
    <definedName name="_S_BRSCNE">'7.1 Récapitulatif emprunts'!$W$43</definedName>
    <definedName name="_S_BRSDE">'7.1 Récapitulatif emprunts'!$Q$43</definedName>
    <definedName name="_S_BRSEA">'7.1 Récapitulatif emprunts'!$G$43</definedName>
    <definedName name="_S_BRSED">'7.1 Récapitulatif emprunts'!$I$43</definedName>
    <definedName name="_S_BRSEM">'7.1 Récapitulatif emprunts'!$U$43</definedName>
    <definedName name="_S_BRSGA">'7.1 Récapitulatif emprunts'!$L$43</definedName>
    <definedName name="_S_BRSGE">'7.1 Récapitulatif emprunts'!$K$43</definedName>
    <definedName name="_S_BRSIA">'7.1 Récapitulatif emprunts'!$R$43</definedName>
    <definedName name="_S_BRSmifu">'7.1 Récapitulatif emprunts'!$F$43</definedName>
    <definedName name="_S_BRSmtnde">'7.1 Récapitulatif emprunts'!$E$43</definedName>
    <definedName name="_S_BRSOC">'7.1 Récapitulatif emprunts'!$D$43</definedName>
    <definedName name="_S_BRSPEOC">'7.1 Récapitulatif emprunts'!$V$43</definedName>
    <definedName name="_S_BRSTA">'7.1 Récapitulatif emprunts'!$J$43</definedName>
    <definedName name="_S_BRSTF">'7.1 Récapitulatif emprunts'!$T$43</definedName>
    <definedName name="_S_BRSTV">'7.1 Récapitulatif emprunts'!$S$43</definedName>
    <definedName name="_S_BRSUA">'7.1 Récapitulatif emprunts'!$P$43</definedName>
    <definedName name="_S_BRSUE">'7.1 Récapitulatif emprunts'!$O$43</definedName>
    <definedName name="_S_BRSXA">'7.1 Récapitulatif emprunts'!$N$43</definedName>
    <definedName name="_S_BRSXE">'7.1 Récapitulatif emprunts'!$M$43</definedName>
    <definedName name="_S_LDACNE">'7.1 Récapitulatif emprunts'!$W$42</definedName>
    <definedName name="_S_LDAE">'7.1 Récapitulatif emprunts'!$H$42</definedName>
    <definedName name="_S_LDDE">'7.1 Récapitulatif emprunts'!$Q$42</definedName>
    <definedName name="_S_LDEA">'7.1 Récapitulatif emprunts'!$G$42</definedName>
    <definedName name="_S_LDED">'7.1 Récapitulatif emprunts'!$I$42</definedName>
    <definedName name="_S_LDEM">'7.1 Récapitulatif emprunts'!$U$42</definedName>
    <definedName name="_S_LDGA">'7.1 Récapitulatif emprunts'!$L$42</definedName>
    <definedName name="_S_LDGE">'7.1 Récapitulatif emprunts'!$K$42</definedName>
    <definedName name="_S_LDIA">'7.1 Récapitulatif emprunts'!$R$42</definedName>
    <definedName name="_S_LDmifu">'7.1 Récapitulatif emprunts'!$F$42</definedName>
    <definedName name="_S_LDmtnde">'7.1 Récapitulatif emprunts'!$E$42</definedName>
    <definedName name="_S_LDOC">'7.1 Récapitulatif emprunts'!$D$42</definedName>
    <definedName name="_S_LDPEOC">'7.1 Récapitulatif emprunts'!$V$42</definedName>
    <definedName name="_S_LDTA">'7.1 Récapitulatif emprunts'!$J$42</definedName>
    <definedName name="_S_LDTF">'7.1 Récapitulatif emprunts'!$T$42</definedName>
    <definedName name="_S_LDTV">'7.1 Récapitulatif emprunts'!$S$42</definedName>
    <definedName name="_S_LDUA">'7.1 Récapitulatif emprunts'!$P$42</definedName>
    <definedName name="_S_LDUE">'7.1 Récapitulatif emprunts'!$O$42</definedName>
    <definedName name="_S_LDXA">'7.1 Récapitulatif emprunts'!$N$42</definedName>
    <definedName name="_S_LDXE">'7.1 Récapitulatif emprunts'!$M$42</definedName>
    <definedName name="_S_LEACNE">'7.1 Récapitulatif emprunts'!$W$40</definedName>
    <definedName name="_S_LEACNE_ag">'7.1 Récapitulatif emprunts'!$W$41</definedName>
    <definedName name="_S_LEAE">'7.1 Récapitulatif emprunts'!$H$40</definedName>
    <definedName name="_S_LEAE_ag">'7.1 Récapitulatif emprunts'!$H$41</definedName>
    <definedName name="_S_LEDE">'7.1 Récapitulatif emprunts'!$Q$40</definedName>
    <definedName name="_S_LEDE_ag">'7.1 Récapitulatif emprunts'!$Q$41</definedName>
    <definedName name="_S_LEEA">'7.1 Récapitulatif emprunts'!$G$40</definedName>
    <definedName name="_S_LEEA_ag">'7.1 Récapitulatif emprunts'!$G$41</definedName>
    <definedName name="_S_LEED">'7.1 Récapitulatif emprunts'!$I$40</definedName>
    <definedName name="_S_LEED_ag">'7.1 Récapitulatif emprunts'!$I$41</definedName>
    <definedName name="_S_LEEM">'7.1 Récapitulatif emprunts'!$U$40</definedName>
    <definedName name="_S_LEEM_ag">'7.1 Récapitulatif emprunts'!$U$41</definedName>
    <definedName name="_S_LEGA">'7.1 Récapitulatif emprunts'!$L$40</definedName>
    <definedName name="_S_LEGA_ag">'7.1 Récapitulatif emprunts'!$L$41</definedName>
    <definedName name="_S_LEGE">'7.1 Récapitulatif emprunts'!$K$40</definedName>
    <definedName name="_S_LEGE_ag">'7.1 Récapitulatif emprunts'!$K$41</definedName>
    <definedName name="_S_LEIA">'7.1 Récapitulatif emprunts'!$R$40</definedName>
    <definedName name="_S_LEIA_ag">'7.1 Récapitulatif emprunts'!$R$41</definedName>
    <definedName name="_S_LEmifu">'7.1 Récapitulatif emprunts'!$F$40</definedName>
    <definedName name="_S_LEmifu_ag">'7.1 Récapitulatif emprunts'!$F$41</definedName>
    <definedName name="_S_LEmtnde">'7.1 Récapitulatif emprunts'!$E$40</definedName>
    <definedName name="_S_LEmtnde_ag">'7.1 Récapitulatif emprunts'!$E$41</definedName>
    <definedName name="_S_LEOC">'7.1 Récapitulatif emprunts'!$D$40</definedName>
    <definedName name="_S_LEOC_ag">'7.1 Récapitulatif emprunts'!$D$41</definedName>
    <definedName name="_S_LEPEOC">'7.1 Récapitulatif emprunts'!$V$40</definedName>
    <definedName name="_S_LEPEOC_ag">'7.1 Récapitulatif emprunts'!$V$41</definedName>
    <definedName name="_S_LETA">'7.1 Récapitulatif emprunts'!$J$40</definedName>
    <definedName name="_S_LETA_ag">'7.1 Récapitulatif emprunts'!$J$41</definedName>
    <definedName name="_S_LETF">'7.1 Récapitulatif emprunts'!$T$40</definedName>
    <definedName name="_S_LETF_ag">'7.1 Récapitulatif emprunts'!$T$41</definedName>
    <definedName name="_S_LETV">'7.1 Récapitulatif emprunts'!$S$40</definedName>
    <definedName name="_S_LETV_ag">'7.1 Récapitulatif emprunts'!$S$41</definedName>
    <definedName name="_S_LEUA">'7.1 Récapitulatif emprunts'!$P$40</definedName>
    <definedName name="_S_LEUA_ag">'7.1 Récapitulatif emprunts'!$P$41</definedName>
    <definedName name="_S_LEUE">'7.1 Récapitulatif emprunts'!$O$40</definedName>
    <definedName name="_S_LEUE_ag">'7.1 Récapitulatif emprunts'!$O$41</definedName>
    <definedName name="_S_LEXA">'7.1 Récapitulatif emprunts'!$N$40</definedName>
    <definedName name="_S_LEXA_ag">'7.1 Récapitulatif emprunts'!$N$41</definedName>
    <definedName name="_S_LEXE">'7.1 Récapitulatif emprunts'!$M$40</definedName>
    <definedName name="_S_LEXE_ag">'7.1 Récapitulatif emprunts'!$M$41</definedName>
    <definedName name="_S_MIFU2">'7.1 Récapitulatif emprunts'!$F$50</definedName>
    <definedName name="_S_MTAE_2">'7.1 Récapitulatif emprunts'!$H$35</definedName>
    <definedName name="_S_MTAE1">'7.1 Récapitulatif emprunts'!$H$29</definedName>
    <definedName name="_S_MTAE2">'7.1 Récapitulatif emprunts'!$H$50</definedName>
    <definedName name="_S_MTEA_2">'7.1 Récapitulatif emprunts'!$G$35</definedName>
    <definedName name="_S_MTEA1">'7.1 Récapitulatif emprunts'!$G$29</definedName>
    <definedName name="_S_MTEA2">'7.1 Récapitulatif emprunts'!$G$50</definedName>
    <definedName name="_S_MTED_2">'7.1 Récapitulatif emprunts'!$I$35</definedName>
    <definedName name="_S_MTED1">'7.1 Récapitulatif emprunts'!$I$29</definedName>
    <definedName name="_S_MTED2">'7.1 Récapitulatif emprunts'!$I$50</definedName>
    <definedName name="_S_MTNDE2">'7.1 Récapitulatif emprunts'!$E$50</definedName>
    <definedName name="_S_MTOC_2">'7.1 Récapitulatif emprunts'!$D$35</definedName>
    <definedName name="_S_MTOC1">'7.1 Récapitulatif emprunts'!$D$29</definedName>
    <definedName name="_S_MTOC2">'7.1 Récapitulatif emprunts'!$D$50</definedName>
    <definedName name="_S_MTTA_2">'7.1 Récapitulatif emprunts'!$J$35</definedName>
    <definedName name="_S_MTTA1">'7.1 Récapitulatif emprunts'!$J$29</definedName>
    <definedName name="_S_MTTA2">'7.1 Récapitulatif emprunts'!$J$50</definedName>
    <definedName name="_S_RFACNE">'7.1 Récapitulatif emprunts'!$W$37</definedName>
    <definedName name="_S_RFAE">'7.1 Récapitulatif emprunts'!$H$37</definedName>
    <definedName name="_S_RFDE">'7.1 Récapitulatif emprunts'!$Q$37</definedName>
    <definedName name="_S_RFEA">'7.1 Récapitulatif emprunts'!$G$37</definedName>
    <definedName name="_S_RFED">'7.1 Récapitulatif emprunts'!$I$37</definedName>
    <definedName name="_S_RFEM">'7.1 Récapitulatif emprunts'!$U$37</definedName>
    <definedName name="_S_RFGA">'7.1 Récapitulatif emprunts'!$L$37</definedName>
    <definedName name="_S_RFGE">'7.1 Récapitulatif emprunts'!$K$37</definedName>
    <definedName name="_S_RFIA">'7.1 Récapitulatif emprunts'!$R$37</definedName>
    <definedName name="_S_RFmifu">'7.1 Récapitulatif emprunts'!$F$37</definedName>
    <definedName name="_S_RFmtnde">'7.1 Récapitulatif emprunts'!$E$37</definedName>
    <definedName name="_S_RFOC">'7.1 Récapitulatif emprunts'!$D$37</definedName>
    <definedName name="_S_RFPEOC">'7.1 Récapitulatif emprunts'!$V$37</definedName>
    <definedName name="_S_RFTA">'7.1 Récapitulatif emprunts'!$J$37</definedName>
    <definedName name="_S_RFTF">'7.1 Récapitulatif emprunts'!$T$37</definedName>
    <definedName name="_S_RFTV">'7.1 Récapitulatif emprunts'!$S$37</definedName>
    <definedName name="_S_RFUA">'7.1 Récapitulatif emprunts'!$P$37</definedName>
    <definedName name="_S_RFUE">'7.1 Récapitulatif emprunts'!$O$37</definedName>
    <definedName name="_S_RFXA">'7.1 Récapitulatif emprunts'!$N$37</definedName>
    <definedName name="_S_RFXE">'7.1 Récapitulatif emprunts'!$M$37</definedName>
    <definedName name="_S_RTDA_2">'7.1 Récapitulatif emprunts'!$P$35</definedName>
    <definedName name="_S_RTDA1">'7.1 Récapitulatif emprunts'!$P$29</definedName>
    <definedName name="_S_RTDA2">'7.1 Récapitulatif emprunts'!$P$50</definedName>
    <definedName name="_S_RTDE_2">'7.1 Récapitulatif emprunts'!$O$35</definedName>
    <definedName name="_S_RTDE1">'7.1 Récapitulatif emprunts'!$O$29</definedName>
    <definedName name="_S_RTDE2">'7.1 Récapitulatif emprunts'!$O$50</definedName>
    <definedName name="_S_RTGA_2">'7.1 Récapitulatif emprunts'!$L$35</definedName>
    <definedName name="_S_RTGA1">'7.1 Récapitulatif emprunts'!$L$29</definedName>
    <definedName name="_S_RTGA2">'7.1 Récapitulatif emprunts'!$L$50</definedName>
    <definedName name="_S_RTGE_2">'7.1 Récapitulatif emprunts'!$K$35</definedName>
    <definedName name="_S_RTGE1">'7.1 Récapitulatif emprunts'!$K$29</definedName>
    <definedName name="_S_RTGE2">'7.1 Récapitulatif emprunts'!$K$50</definedName>
    <definedName name="_S_RTXA_2">'7.1 Récapitulatif emprunts'!$N$35</definedName>
    <definedName name="_S_RTXA1">'7.1 Récapitulatif emprunts'!$N$29</definedName>
    <definedName name="_S_RTXA2">'7.1 Récapitulatif emprunts'!$N$50</definedName>
    <definedName name="_S_RTXE_2">'7.1 Récapitulatif emprunts'!$M$35</definedName>
    <definedName name="_S_RTXE1">'7.1 Récapitulatif emprunts'!$M$29</definedName>
    <definedName name="_S_RTXE2">'7.1 Récapitulatif emprunts'!$M$50</definedName>
    <definedName name="_S_TAACNE">'7.1 Récapitulatif emprunts'!$W$48</definedName>
    <definedName name="_S_TAAE">'7.1 Récapitulatif emprunts'!$H$48</definedName>
    <definedName name="_S_TACNE_1">'7.1 Récapitulatif emprunts'!$W$29</definedName>
    <definedName name="_S_TACNE_2">'7.1 Récapitulatif emprunts'!$W$35</definedName>
    <definedName name="_S_TACNE_3">'7.1 Récapitulatif emprunts'!$W$50</definedName>
    <definedName name="_S_TADE">'7.1 Récapitulatif emprunts'!$Q$48</definedName>
    <definedName name="_S_TAEA">'7.1 Récapitulatif emprunts'!$G$48</definedName>
    <definedName name="_S_TAEACNE">'7.1 Récapitulatif emprunts'!$W$49</definedName>
    <definedName name="_S_TAEAE">'7.1 Récapitulatif emprunts'!$H$49</definedName>
    <definedName name="_S_TAED">'7.1 Récapitulatif emprunts'!$I$48</definedName>
    <definedName name="_S_TAEDE">'7.1 Récapitulatif emprunts'!$Q$49</definedName>
    <definedName name="_S_TAEEA">'7.1 Récapitulatif emprunts'!$G$49</definedName>
    <definedName name="_S_TAEED">'7.1 Récapitulatif emprunts'!$I$49</definedName>
    <definedName name="_S_TAEEM">'7.1 Récapitulatif emprunts'!$U$49</definedName>
    <definedName name="_S_TAEGA">'7.1 Récapitulatif emprunts'!$L$49</definedName>
    <definedName name="_S_TAEGE">'7.1 Récapitulatif emprunts'!$K$49</definedName>
    <definedName name="_S_TAEIA">'7.1 Récapitulatif emprunts'!$R$49</definedName>
    <definedName name="_S_TAEM">'7.1 Récapitulatif emprunts'!$U$48</definedName>
    <definedName name="_S_TAEmIfu">'7.1 Récapitulatif emprunts'!$F$49</definedName>
    <definedName name="_S_TAEmtnde">'7.1 Récapitulatif emprunts'!$E$49</definedName>
    <definedName name="_S_TAEOC">'7.1 Récapitulatif emprunts'!$D$49</definedName>
    <definedName name="_S_TAEPEOC">'7.1 Récapitulatif emprunts'!$V$49</definedName>
    <definedName name="_S_TAETA">'7.1 Récapitulatif emprunts'!$J$49</definedName>
    <definedName name="_S_TAETF">'7.1 Récapitulatif emprunts'!$T$49</definedName>
    <definedName name="_S_TAETV">'7.1 Récapitulatif emprunts'!$S$49</definedName>
    <definedName name="_S_TAEUA">'7.1 Récapitulatif emprunts'!$P$49</definedName>
    <definedName name="_S_TAEUE">'7.1 Récapitulatif emprunts'!$O$49</definedName>
    <definedName name="_S_TAEXA">'7.1 Récapitulatif emprunts'!$N$49</definedName>
    <definedName name="_S_TAEXE">'7.1 Récapitulatif emprunts'!$M$49</definedName>
    <definedName name="_S_TAGA">'7.1 Récapitulatif emprunts'!$L$48</definedName>
    <definedName name="_S_TAGE">'7.1 Récapitulatif emprunts'!$K$48</definedName>
    <definedName name="_S_TAIA">'7.1 Récapitulatif emprunts'!$R$48</definedName>
    <definedName name="_S_TAmifu">'7.1 Récapitulatif emprunts'!$F$48</definedName>
    <definedName name="_S_TAmtnde">'7.1 Récapitulatif emprunts'!$E$48</definedName>
    <definedName name="_S_TAOC">'7.1 Récapitulatif emprunts'!$D$48</definedName>
    <definedName name="_S_TAPEOC">'7.1 Récapitulatif emprunts'!$V$48</definedName>
    <definedName name="_S_TATA">'7.1 Récapitulatif emprunts'!$J$48</definedName>
    <definedName name="_S_TATF">'7.1 Récapitulatif emprunts'!$T$48</definedName>
    <definedName name="_S_TATV">'7.1 Récapitulatif emprunts'!$S$48</definedName>
    <definedName name="_S_TAUA">'7.1 Récapitulatif emprunts'!$P$48</definedName>
    <definedName name="_S_TAUE">'7.1 Récapitulatif emprunts'!$O$48</definedName>
    <definedName name="_S_TAUTEM_1">'7.1 Récapitulatif emprunts'!$U$29</definedName>
    <definedName name="_S_TAUTEM_2">'7.1 Récapitulatif emprunts'!$U$35</definedName>
    <definedName name="_S_TAUTEM_3">'7.1 Récapitulatif emprunts'!$U$50</definedName>
    <definedName name="_S_TAXA">'7.1 Récapitulatif emprunts'!$N$48</definedName>
    <definedName name="_S_TAXE">'7.1 Récapitulatif emprunts'!$M$48</definedName>
    <definedName name="_S_TETF_1">'7.1 Récapitulatif emprunts'!$T$29</definedName>
    <definedName name="_S_TETF_2">'7.1 Récapitulatif emprunts'!$T$35</definedName>
    <definedName name="_S_TETF_3">'7.1 Récapitulatif emprunts'!$T$50</definedName>
    <definedName name="_S_TETIA_1">'7.1 Récapitulatif emprunts'!$R$29</definedName>
    <definedName name="_S_TETIA_2">'7.1 Récapitulatif emprunts'!$R$35</definedName>
    <definedName name="_S_TETIA_3">'7.1 Récapitulatif emprunts'!$R$50</definedName>
    <definedName name="_S_TETV_1">'7.1 Récapitulatif emprunts'!$S$29</definedName>
    <definedName name="_S_TETV_2">'7.1 Récapitulatif emprunts'!$S$35</definedName>
    <definedName name="_S_TETV_3">'7.1 Récapitulatif emprunts'!$S$50</definedName>
    <definedName name="_S_TMDE_2">'7.1 Récapitulatif emprunts'!$Q$35</definedName>
    <definedName name="_S_TMDE1">'7.1 Récapitulatif emprunts'!$Q$29</definedName>
    <definedName name="_S_TMDE2">'7.1 Récapitulatif emprunts'!$Q$50</definedName>
    <definedName name="_S_TOACNE">'7.1 Récapitulatif emprunts'!$W$46</definedName>
    <definedName name="_S_TOAE">'7.1 Récapitulatif emprunts'!$H$46</definedName>
    <definedName name="_S_TODE">'7.1 Récapitulatif emprunts'!$Q$46</definedName>
    <definedName name="_S_TOEA">'7.1 Récapitulatif emprunts'!$G$46</definedName>
    <definedName name="_S_TOED">'7.1 Récapitulatif emprunts'!$I$46</definedName>
    <definedName name="_S_TOEM">'7.1 Récapitulatif emprunts'!$U$46</definedName>
    <definedName name="_S_TOGA">'7.1 Récapitulatif emprunts'!$L$46</definedName>
    <definedName name="_S_TOGE">'7.1 Récapitulatif emprunts'!$K$46</definedName>
    <definedName name="_S_TOIA">'7.1 Récapitulatif emprunts'!$R$46</definedName>
    <definedName name="_S_TOmifu">'7.1 Récapitulatif emprunts'!$F$46</definedName>
    <definedName name="_S_TOmtnde">'7.1 Récapitulatif emprunts'!$E$46</definedName>
    <definedName name="_S_TOOC">'7.1 Récapitulatif emprunts'!$D$46</definedName>
    <definedName name="_S_TOPEOC">'7.1 Récapitulatif emprunts'!$V$46</definedName>
    <definedName name="_S_TOTA">'7.1 Récapitulatif emprunts'!$J$46</definedName>
    <definedName name="_S_TOTF">'7.1 Récapitulatif emprunts'!$T$46</definedName>
    <definedName name="_S_TOTV">'7.1 Récapitulatif emprunts'!$S$46</definedName>
    <definedName name="_S_TOUA">'7.1 Récapitulatif emprunts'!$P$46</definedName>
    <definedName name="_S_TOUE">'7.1 Récapitulatif emprunts'!$O$46</definedName>
    <definedName name="_S_TOXA">'7.1 Récapitulatif emprunts'!$N$46</definedName>
    <definedName name="_S_TOXE">'7.1 Récapitulatif emprunts'!$M$46</definedName>
    <definedName name="_S_TPEOC_1">'7.1 Récapitulatif emprunts'!$V$29</definedName>
    <definedName name="_S_TPEOC_2">'7.1 Récapitulatif emprunts'!$V$35</definedName>
    <definedName name="_S_TPEOC_3">'7.1 Récapitulatif emprunts'!$V$50</definedName>
    <definedName name="_titres_al">'7.2 Titres participatifs'!$D$8</definedName>
    <definedName name="_titres_aut">'7.2 Titres participatifs'!$F$8</definedName>
    <definedName name="_titres_cdc">'7.2 Titres participatifs'!$C$8</definedName>
    <definedName name="_titres_coll">'7.2 Titres participatifs'!$B$8</definedName>
    <definedName name="_titres_ols">'7.2 Titres participatifs'!$E$8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 i="6" l="1" a="1"/>
  <c r="A8" i="6" s="1"/>
  <c r="A1" i="6" a="1"/>
  <c r="A1" i="6" s="1"/>
  <c r="A1" i="9" a="1"/>
  <c r="A1" i="9" s="1"/>
  <c r="H50" i="9" l="1"/>
  <c r="W50" i="9"/>
  <c r="V16" i="9"/>
  <c r="V50" i="9"/>
  <c r="I50" i="9" a="1"/>
  <c r="I50" i="9" s="1"/>
  <c r="D50" i="9"/>
  <c r="U50" i="9"/>
  <c r="T50" i="9"/>
  <c r="E50" i="9"/>
  <c r="G50" i="9"/>
  <c r="F50" i="9"/>
  <c r="J40" i="9"/>
  <c r="Q40" i="9" s="1"/>
  <c r="J39" i="9"/>
  <c r="Q39" i="9" s="1"/>
  <c r="V24" i="9"/>
  <c r="V11" i="9"/>
  <c r="N16" i="9"/>
  <c r="N24" i="9"/>
  <c r="V29" i="9" l="1"/>
  <c r="V35" i="9" s="1"/>
  <c r="J49" i="9"/>
  <c r="Q49" i="9" s="1"/>
  <c r="K50" i="9"/>
  <c r="L50" i="9"/>
  <c r="M50" i="9"/>
  <c r="N50" i="9"/>
  <c r="O50" i="9"/>
  <c r="P50" i="9"/>
  <c r="R50" i="9"/>
  <c r="S50" i="9"/>
  <c r="J37" i="9"/>
  <c r="Q37" i="9" s="1"/>
  <c r="J17" i="9"/>
  <c r="J13" i="9"/>
  <c r="Q13" i="9" s="1"/>
  <c r="J12" i="9"/>
  <c r="Q12" i="9" s="1"/>
  <c r="J10" i="9"/>
  <c r="Q10" i="9" s="1"/>
  <c r="J9" i="9"/>
  <c r="Q9" i="9" s="1"/>
  <c r="Q17" i="9" l="1"/>
  <c r="E24" i="9"/>
  <c r="F24" i="9"/>
  <c r="G24" i="9"/>
  <c r="H24" i="9"/>
  <c r="I24" i="9"/>
  <c r="E16" i="9"/>
  <c r="F16" i="9"/>
  <c r="E11" i="9"/>
  <c r="E29" i="9" s="1"/>
  <c r="F11" i="9"/>
  <c r="F29" i="9" s="1"/>
  <c r="F35" i="9" s="1"/>
  <c r="E35" i="9" l="1"/>
  <c r="J48" i="9"/>
  <c r="Q48" i="9" s="1"/>
  <c r="J47" i="9"/>
  <c r="Q47" i="9" s="1"/>
  <c r="J44" i="9"/>
  <c r="Q44" i="9" s="1"/>
  <c r="J41" i="9"/>
  <c r="Q41" i="9" s="1"/>
  <c r="J30" i="9"/>
  <c r="Q30" i="9" s="1"/>
  <c r="J27" i="9"/>
  <c r="Q27" i="9" s="1"/>
  <c r="W24" i="9"/>
  <c r="O24" i="9"/>
  <c r="D24" i="9"/>
  <c r="U24" i="9"/>
  <c r="T24" i="9"/>
  <c r="S24" i="9"/>
  <c r="R24" i="9"/>
  <c r="J20" i="9"/>
  <c r="Q20" i="9" s="1"/>
  <c r="J19" i="9"/>
  <c r="Q19" i="9" s="1"/>
  <c r="J18" i="9"/>
  <c r="W16" i="9"/>
  <c r="U16" i="9"/>
  <c r="T16" i="9"/>
  <c r="S16" i="9"/>
  <c r="R16" i="9"/>
  <c r="W11" i="9"/>
  <c r="U11" i="9"/>
  <c r="T11" i="9"/>
  <c r="S11" i="9"/>
  <c r="R11" i="9"/>
  <c r="Q18" i="9" l="1"/>
  <c r="T29" i="9"/>
  <c r="T35" i="9" s="1"/>
  <c r="U29" i="9"/>
  <c r="U35" i="9" s="1"/>
  <c r="R29" i="9"/>
  <c r="R35" i="9" s="1"/>
  <c r="S29" i="9"/>
  <c r="S35" i="9" s="1"/>
  <c r="L24" i="9"/>
  <c r="G11" i="9"/>
  <c r="J11" i="9" s="1"/>
  <c r="Q11" i="9" s="1"/>
  <c r="K24" i="9"/>
  <c r="I11" i="9"/>
  <c r="O11" i="9"/>
  <c r="J15" i="9"/>
  <c r="Q15" i="9" s="1"/>
  <c r="G16" i="9"/>
  <c r="O16" i="9"/>
  <c r="J22" i="9"/>
  <c r="Q22" i="9" s="1"/>
  <c r="J43" i="9"/>
  <c r="Q43" i="9" s="1"/>
  <c r="M11" i="9"/>
  <c r="J38" i="9"/>
  <c r="J45" i="9"/>
  <c r="Q45" i="9" s="1"/>
  <c r="K11" i="9"/>
  <c r="K29" i="9" s="1"/>
  <c r="P11" i="9"/>
  <c r="I16" i="9"/>
  <c r="I29" i="9" s="1"/>
  <c r="I35" i="9" s="1"/>
  <c r="J28" i="9"/>
  <c r="Q28" i="9" s="1"/>
  <c r="J32" i="9"/>
  <c r="Q32" i="9" s="1"/>
  <c r="P16" i="9"/>
  <c r="J26" i="9"/>
  <c r="Q26" i="9" s="1"/>
  <c r="J42" i="9"/>
  <c r="Q42" i="9" s="1"/>
  <c r="K16" i="9"/>
  <c r="J14" i="9"/>
  <c r="Q14" i="9" s="1"/>
  <c r="H16" i="9"/>
  <c r="N11" i="9"/>
  <c r="D16" i="9"/>
  <c r="D11" i="9"/>
  <c r="L11" i="9"/>
  <c r="J23" i="9"/>
  <c r="Q23" i="9" s="1"/>
  <c r="J46" i="9"/>
  <c r="Q46" i="9" s="1"/>
  <c r="L16" i="9"/>
  <c r="W29" i="9"/>
  <c r="W35" i="9" s="1"/>
  <c r="M16" i="9"/>
  <c r="J21" i="9"/>
  <c r="Q21" i="9" s="1"/>
  <c r="P24" i="9"/>
  <c r="M24" i="9"/>
  <c r="J25" i="9"/>
  <c r="Q25" i="9" s="1"/>
  <c r="H11" i="9"/>
  <c r="L29" i="9" l="1"/>
  <c r="L35" i="9" s="1"/>
  <c r="Q38" i="9"/>
  <c r="Q50" i="9" s="1"/>
  <c r="J50" i="9"/>
  <c r="G29" i="9"/>
  <c r="G35" i="9" s="1"/>
  <c r="J16" i="9"/>
  <c r="Q16" i="9" s="1"/>
  <c r="D29" i="9"/>
  <c r="D35" i="9"/>
  <c r="O29" i="9"/>
  <c r="O35" i="9" s="1"/>
  <c r="P29" i="9"/>
  <c r="P35" i="9" s="1"/>
  <c r="K35" i="9"/>
  <c r="J24" i="9"/>
  <c r="Q24" i="9" s="1"/>
  <c r="M29" i="9"/>
  <c r="M35" i="9" s="1"/>
  <c r="N29" i="9"/>
  <c r="N35" i="9" s="1"/>
  <c r="H29" i="9"/>
  <c r="H35" i="9" s="1"/>
  <c r="Q29" i="9" l="1"/>
  <c r="Q35" i="9" s="1"/>
  <c r="J29" i="9"/>
  <c r="J35"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<sst xmlns="http://schemas.openxmlformats.org/spreadsheetml/2006/main" count="121" uniqueCount="105">
  <si>
    <t>Echéances</t>
  </si>
  <si>
    <t>PAR NATURE DE PRETEURS</t>
  </si>
  <si>
    <t>Emprunts participatifs</t>
  </si>
  <si>
    <t>Organismes collecteurs de la PEEC</t>
  </si>
  <si>
    <t>Dettes consécutives à la mise en jeu des garanties</t>
  </si>
  <si>
    <t>Autres emprunts</t>
  </si>
  <si>
    <t>Autres dettes</t>
  </si>
  <si>
    <t>PAR NATURE D'AFFECTATION</t>
  </si>
  <si>
    <t>...1</t>
  </si>
  <si>
    <t>Réserves foncières</t>
  </si>
  <si>
    <t>Accession à la propriété (gestion de prêts)</t>
  </si>
  <si>
    <t>...6</t>
  </si>
  <si>
    <t>...8</t>
  </si>
  <si>
    <t>...2.1</t>
  </si>
  <si>
    <t>...2.21</t>
  </si>
  <si>
    <t>...2.22</t>
  </si>
  <si>
    <t>...5</t>
  </si>
  <si>
    <t>Rbts anticipés</t>
  </si>
  <si>
    <t>...4</t>
  </si>
  <si>
    <t>Accession à la propriété (financement de stocks immobiliers)</t>
  </si>
  <si>
    <t>Autres destinations</t>
  </si>
  <si>
    <t>N° de compte</t>
  </si>
  <si>
    <t>Montant des ouvertures de crédit</t>
  </si>
  <si>
    <t>Au cours des exercices antérieurs</t>
  </si>
  <si>
    <t>Au cours de l'exercice</t>
  </si>
  <si>
    <t>Réalisations</t>
  </si>
  <si>
    <t>Total</t>
  </si>
  <si>
    <t>Remboursements opérés</t>
  </si>
  <si>
    <t>Diminutions (e)</t>
  </si>
  <si>
    <t>Participation des employeurs à l'effort de construction</t>
  </si>
  <si>
    <t>(a)</t>
  </si>
  <si>
    <t>Concours bancaires courants</t>
  </si>
  <si>
    <t>(b)</t>
  </si>
  <si>
    <t>(d)</t>
  </si>
  <si>
    <t>(c)</t>
  </si>
  <si>
    <t>Opérations locatives (crédit-relais - avances)</t>
  </si>
  <si>
    <t>Immobilisations locatives démolies ou cédées (fin. définitif)</t>
  </si>
  <si>
    <t>Emprunts auprès des établissements de crédit</t>
  </si>
  <si>
    <t xml:space="preserve">Caisse des dépôts et consignations </t>
  </si>
  <si>
    <t>Caisse de garantie du logement locatif social</t>
  </si>
  <si>
    <t>Prêts de l'ex-Caisse des prêts HLM</t>
  </si>
  <si>
    <t>Emprunts et dettes assortis de conditions particulières</t>
  </si>
  <si>
    <t>Avances d'organismes sociaux</t>
  </si>
  <si>
    <t>Avances de l'Etat et des collectivités locales</t>
  </si>
  <si>
    <t>Avances d'organismes HLM</t>
  </si>
  <si>
    <t>Autres emprunts et dettes assimilées</t>
  </si>
  <si>
    <t>Dettes rattachées à participations (sauf int. Courus)</t>
  </si>
  <si>
    <t>Comptes de liaison</t>
  </si>
  <si>
    <t>Opérations locatives (fi. définitif - Y c. sorties de composants)</t>
  </si>
  <si>
    <t>…7</t>
  </si>
  <si>
    <t>Bâtiments et installations administratifs</t>
  </si>
  <si>
    <t>(b)  Financement des constructions, remplacements, baux, terrains d'assiette relatifs aux immeubles de rapport.</t>
  </si>
  <si>
    <t>(c) Opérations (ou quotes-parts d'opérations ) démolies ou cédées, y compris les quote-parts d'emprunts au titre des démolitions et cessions partielles.</t>
  </si>
  <si>
    <t>(e) Minoration de dettes lors de la clôture d'opérations locatives, diminution d'emprunts (pour des emprunts totalement amortis depuis au moins un an et sortis de l'état car devenus sans objet), reclassement vers une autre nature d'affectation (dans ce cas, pour la nouvelle affectation, renseigner en contre-partie la colonne 5 "Réalisations").</t>
  </si>
  <si>
    <t>(f)  Emprunts classés en 1A dans la "Charte de bonne conduite entre les établissements bancaires et les collectivités locales" dite Gissler.</t>
  </si>
  <si>
    <t>(g)  Emprunts classés au-delà de 1A dans la "Charte de bonne conduite entre les établissements bancaires et les collectivités locales" dite Gissler.</t>
  </si>
  <si>
    <t>(h) Amortissements courus non échus des emprunts au 31/12</t>
  </si>
  <si>
    <t>Opérations d'aménagement</t>
  </si>
  <si>
    <t>Emprunts obligataires</t>
  </si>
  <si>
    <t xml:space="preserve">Répartition de l'encours d'emprunts
</t>
  </si>
  <si>
    <t xml:space="preserve">Part de l'encours faisant l'objet d'opération de couverture
</t>
  </si>
  <si>
    <t>ACNE                                   (h)</t>
  </si>
  <si>
    <t>Répartition du montant des titres participatifs inscrit au bilan suivant les souscripteurs :</t>
  </si>
  <si>
    <t>SOUSCRIPTEURS :</t>
  </si>
  <si>
    <t xml:space="preserve">Montant des titres participatifs émis inscrit au bilan </t>
  </si>
  <si>
    <t>Collectivité territoriale</t>
  </si>
  <si>
    <t>Banque des Territoires (CDC)</t>
  </si>
  <si>
    <t>Action logement services</t>
  </si>
  <si>
    <t>(*) si autres souscripteurs, préciser le type de souscripteur :</t>
  </si>
  <si>
    <t>TEXTAREA_</t>
  </si>
  <si>
    <t>(**) si autres activités, préciser le type d'activité :</t>
  </si>
  <si>
    <t>OLS</t>
  </si>
  <si>
    <t>(d) dont financements d'immobilisations financières (sauf prêts accession)  et financements non affectés (lignes de trésorerie).</t>
  </si>
  <si>
    <t>…2.26</t>
  </si>
  <si>
    <t>Opérations en bail réel solidaire</t>
  </si>
  <si>
    <t>Dettes PPP (OPH)</t>
  </si>
  <si>
    <t xml:space="preserve">         dont activité agréée (SEM)</t>
  </si>
  <si>
    <r>
      <t xml:space="preserve">Autres </t>
    </r>
    <r>
      <rPr>
        <vertAlign val="superscript"/>
        <sz val="10"/>
        <rFont val="Arial"/>
        <family val="2"/>
      </rPr>
      <t>(*)</t>
    </r>
  </si>
  <si>
    <t>Montant net des dettes 
au 31/12/N-1</t>
  </si>
  <si>
    <t>9  (6+7-8)</t>
  </si>
  <si>
    <t>TOTAL 1</t>
  </si>
  <si>
    <t>( = TOTAL 2)</t>
  </si>
  <si>
    <t>( = TOTAL 3)</t>
  </si>
  <si>
    <t>TOTAL GENERAL (1+2+3)</t>
  </si>
  <si>
    <t>TOTAL GENERAL</t>
  </si>
  <si>
    <t>7.2.1 -  DETAIL DES TITRES PARTICIPATIFS</t>
  </si>
  <si>
    <t>7.2 Titres participatifs</t>
  </si>
  <si>
    <t>7.1 Récapitulatif emprunts</t>
  </si>
  <si>
    <t>(a) Total colonne 16 = dettes financières au bilan passif nettes des dépôts, des intérêts courus, des intérêts compensateurs  (et du C/ 166).</t>
  </si>
  <si>
    <t>Autres établissements de crédit (i)</t>
  </si>
  <si>
    <t>Autres (i)</t>
  </si>
  <si>
    <t>(i) Notamment les emprunts des entités du périmètre de combinaison / consolidation n'ayant pas une décomposition des emprunts identique à celle du plan de compte HLM</t>
  </si>
  <si>
    <t>…9</t>
  </si>
  <si>
    <t>Autres établissements (i)</t>
  </si>
  <si>
    <r>
      <t xml:space="preserve">Emprunts à taux indexés sur le livret A </t>
    </r>
    <r>
      <rPr>
        <sz val="9"/>
        <color theme="1"/>
        <rFont val="Arial"/>
        <family val="2"/>
      </rPr>
      <t>(f)</t>
    </r>
  </si>
  <si>
    <r>
      <t xml:space="preserve">Emprunts à taux variables
</t>
    </r>
    <r>
      <rPr>
        <sz val="9"/>
        <color theme="1"/>
        <rFont val="Arial"/>
        <family val="2"/>
      </rPr>
      <t>(f)</t>
    </r>
  </si>
  <si>
    <r>
      <t xml:space="preserve">Emprunts à taux fixe
</t>
    </r>
    <r>
      <rPr>
        <sz val="9"/>
        <color theme="1"/>
        <rFont val="Arial"/>
        <family val="2"/>
      </rPr>
      <t>(f)</t>
    </r>
  </si>
  <si>
    <r>
      <t xml:space="preserve">Autres emprunts
</t>
    </r>
    <r>
      <rPr>
        <sz val="9"/>
        <color theme="1"/>
        <rFont val="Arial"/>
        <family val="2"/>
      </rPr>
      <t>(g)</t>
    </r>
  </si>
  <si>
    <t>Montants réalisés (j)</t>
  </si>
  <si>
    <t>(i) Montants réalisés hors opération de fusion-acquisition et transmission universelle de patrimoine (TUP)</t>
  </si>
  <si>
    <t>7.1.1 TABLEAU ETAT RECAPITULATIF DES EMPRUNTS</t>
  </si>
  <si>
    <t>16 
(9-14-15)</t>
  </si>
  <si>
    <t xml:space="preserve">Rappel de la dette financière au bilan de l'entité absorbée issue des fusions-absorptions et transmissions universelles de patrimoine (TUP) au cours de l'exercice </t>
  </si>
  <si>
    <t>Montant net des dettes au 31/12/N</t>
  </si>
  <si>
    <t>Exercice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</si>
</sst>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F_-;\-* #,##0.00\ _F_-;_-* &quot;-&quot;??\ _F_-;_-@_-"/>
    <numFmt numFmtId="165" formatCode="#,##0.00\ &quot;€&quot;"/>
    <numFmt numFmtId="166" formatCode="_-* #,##0.00\ &quot;F&quot;_-;\-* #,##0.00\ &quot;F&quot;_-;_-* &quot;-&quot;??\ &quot;F&quot;_-;_-@_-"/>
  </numFmts>
  <fonts count="24">
    <font>
      <sz val="10"/>
      <name val="Arial"/>
    </font>
    <font>
      <sz val="10"/>
      <name val="Arial"/>
      <family val="2"/>
    </font>
    <font>
      <sz val="9"/>
      <name val="Arial"/>
      <family val="2"/>
    </font>
    <font>
      <b/>
      <sz val="10"/>
      <name val="Arial"/>
      <family val="2"/>
    </font>
    <font>
      <sz val="8"/>
      <name val="Times New Roman"/>
      <family val="1"/>
    </font>
    <font>
      <i/>
      <sz val="10"/>
      <name val="Arial"/>
      <family val="2"/>
    </font>
    <font>
      <sz val="10"/>
      <color theme="1"/>
      <name val="Arial"/>
      <family val="2"/>
    </font>
    <font>
      <sz val="10"/>
      <name val="Times New Roman"/>
      <family val="1"/>
    </font>
    <font>
      <b/>
      <sz val="12"/>
      <name val="Arial"/>
      <family val="2"/>
    </font>
    <font>
      <b/>
      <i/>
      <sz val="11"/>
      <name val="Arial"/>
      <family val="2"/>
    </font>
    <font>
      <vertAlign val="superscript"/>
      <sz val="10"/>
      <name val="Arial"/>
      <family val="2"/>
    </font>
    <font>
      <sz val="8"/>
      <color theme="1"/>
      <name val="Times New Roman"/>
      <family val="1"/>
    </font>
    <font>
      <b/>
      <sz val="18"/>
      <color theme="1"/>
      <name val="Arial"/>
      <family val="2"/>
    </font>
    <font>
      <sz val="8"/>
      <color theme="1"/>
      <name val="Arial"/>
      <family val="2"/>
    </font>
    <font>
      <sz val="12"/>
      <color theme="1"/>
      <name val="Arial"/>
      <family val="2"/>
    </font>
    <font>
      <b/>
      <sz val="9"/>
      <color theme="1"/>
      <name val="Arial"/>
      <family val="2"/>
    </font>
    <font>
      <b/>
      <sz val="10"/>
      <color theme="1"/>
      <name val="Arial"/>
      <family val="2"/>
    </font>
    <font>
      <sz val="9"/>
      <color theme="1"/>
      <name val="Arial"/>
      <family val="2"/>
    </font>
    <font>
      <b/>
      <sz val="8"/>
      <color theme="1"/>
      <name val="Arial"/>
      <family val="2"/>
    </font>
    <font>
      <i/>
      <sz val="10"/>
      <color theme="1"/>
      <name val="Arial"/>
      <family val="2"/>
    </font>
    <font>
      <sz val="10"/>
      <name val="Univers Cd (W1)"/>
    </font>
    <font>
      <b/>
      <sz val="9"/>
      <color theme="1" tint="4.9989318521683403E-2"/>
      <name val="Arial"/>
      <family val="2"/>
    </font>
    <font>
      <b/>
      <sz val="9"/>
      <name val="Arial"/>
      <family val="2"/>
    </font>
    <font>
      <sz val="11"/>
      <color theme="1"/>
      <name val="Arial"/>
      <family val="2"/>
    </font>
  </fonts>
  <fills count="10">
    <fill>
      <patternFill patternType="none"/>
    </fill>
    <fill>
      <patternFill patternType="gray125"/>
    </fill>
    <fill>
      <patternFill patternType="solid">
        <fgColor indexed="13"/>
        <bgColor indexed="64"/>
      </patternFill>
    </fill>
    <fill>
      <patternFill patternType="solid">
        <fgColor indexed="17"/>
        <bgColor indexed="64"/>
      </patternFill>
    </fill>
    <fill>
      <patternFill patternType="solid">
        <fgColor indexed="9"/>
        <bgColor indexed="64"/>
      </patternFill>
    </fill>
    <fill>
      <patternFill patternType="solid">
        <fgColor indexed="12"/>
        <bgColor indexed="64"/>
      </patternFill>
    </fill>
    <fill>
      <patternFill patternType="solid">
        <fgColor rgb="FF008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s>
  <borders count="4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7" fillId="0" borderId="0"/>
    <xf numFmtId="166" fontId="1" fillId="0" borderId="0" applyFont="0" applyFill="0" applyBorder="0" applyAlignment="0" applyProtection="0"/>
  </cellStyleXfs>
  <cellXfs count="127">
    <xf numFmtId="0" fontId="0" fillId="0" borderId="0" xfId="0"/>
    <xf numFmtId="0" fontId="1" fillId="0" borderId="0" xfId="2"/>
    <xf numFmtId="0" fontId="4" fillId="5" borderId="0" xfId="3" applyFont="1" applyFill="1" applyAlignment="1" applyProtection="1">
      <alignment vertical="center" wrapText="1"/>
      <protection locked="0"/>
    </xf>
    <xf numFmtId="0" fontId="1" fillId="0" borderId="0" xfId="0" applyFont="1"/>
    <xf numFmtId="0" fontId="1" fillId="0" borderId="7" xfId="2" applyBorder="1"/>
    <xf numFmtId="0" fontId="1" fillId="0" borderId="43" xfId="2" applyBorder="1"/>
    <xf numFmtId="49" fontId="9" fillId="0" borderId="7" xfId="2" applyNumberFormat="1" applyFont="1" applyBorder="1"/>
    <xf numFmtId="0" fontId="3" fillId="0" borderId="44" xfId="2" applyFont="1" applyBorder="1" applyAlignment="1">
      <alignment horizontal="center" vertical="center" wrapText="1"/>
    </xf>
    <xf numFmtId="0" fontId="1" fillId="0" borderId="45" xfId="2" applyBorder="1" applyAlignment="1">
      <alignment horizontal="center" vertical="center" wrapText="1"/>
    </xf>
    <xf numFmtId="2" fontId="3" fillId="6" borderId="45" xfId="2" applyNumberFormat="1" applyFont="1" applyFill="1" applyBorder="1" applyAlignment="1">
      <alignment horizontal="right" vertical="center"/>
    </xf>
    <xf numFmtId="2" fontId="1" fillId="7" borderId="42" xfId="2" applyNumberFormat="1" applyFill="1" applyBorder="1" applyAlignment="1">
      <alignment horizontal="right" vertical="center"/>
    </xf>
    <xf numFmtId="2" fontId="1" fillId="7" borderId="45" xfId="2" applyNumberFormat="1" applyFill="1" applyBorder="1" applyAlignment="1">
      <alignment horizontal="right" vertical="center"/>
    </xf>
    <xf numFmtId="0" fontId="5" fillId="0" borderId="7" xfId="2" applyFont="1" applyBorder="1"/>
    <xf numFmtId="0" fontId="1" fillId="0" borderId="43" xfId="0" applyFont="1" applyBorder="1"/>
    <xf numFmtId="0" fontId="1" fillId="0" borderId="17" xfId="2" applyBorder="1"/>
    <xf numFmtId="0" fontId="1" fillId="0" borderId="26" xfId="2" applyBorder="1"/>
    <xf numFmtId="0" fontId="1" fillId="0" borderId="38" xfId="2" applyBorder="1"/>
    <xf numFmtId="0" fontId="6" fillId="0" borderId="0" xfId="0" applyFont="1" applyAlignment="1" applyProtection="1">
      <alignment vertical="center"/>
      <protection locked="0"/>
    </xf>
    <xf numFmtId="0" fontId="14" fillId="0" borderId="0" xfId="0" applyFont="1" applyAlignment="1" applyProtection="1">
      <alignment horizontal="left" vertical="center"/>
      <protection locked="0"/>
    </xf>
    <xf numFmtId="0" fontId="6" fillId="0" borderId="0" xfId="0" applyFont="1" applyAlignment="1" applyProtection="1">
      <alignment horizontal="centerContinuous"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right" vertical="center"/>
      <protection locked="0"/>
    </xf>
    <xf numFmtId="0" fontId="15" fillId="0" borderId="0" xfId="0" applyFont="1" applyAlignment="1" applyProtection="1">
      <alignment horizontal="center" vertical="center" wrapText="1"/>
      <protection locked="0"/>
    </xf>
    <xf numFmtId="0" fontId="15" fillId="9" borderId="4" xfId="0" applyFont="1" applyFill="1" applyBorder="1" applyAlignment="1" applyProtection="1">
      <alignment horizontal="center" vertical="center" wrapText="1"/>
      <protection locked="0"/>
    </xf>
    <xf numFmtId="0" fontId="15" fillId="9" borderId="1" xfId="0" applyFont="1" applyFill="1" applyBorder="1" applyAlignment="1" applyProtection="1">
      <alignment horizontal="center" vertical="center" wrapText="1"/>
      <protection locked="0"/>
    </xf>
    <xf numFmtId="0" fontId="17" fillId="9" borderId="24" xfId="0" applyFont="1" applyFill="1" applyBorder="1" applyAlignment="1" applyProtection="1">
      <alignment horizontal="center" vertical="center"/>
      <protection locked="0"/>
    </xf>
    <xf numFmtId="0" fontId="17" fillId="9" borderId="11" xfId="0" applyFont="1" applyFill="1" applyBorder="1" applyAlignment="1" applyProtection="1">
      <alignment horizontal="center" vertical="center"/>
      <protection locked="0"/>
    </xf>
    <xf numFmtId="0" fontId="15" fillId="9" borderId="11" xfId="0" applyFont="1" applyFill="1" applyBorder="1" applyAlignment="1" applyProtection="1">
      <alignment horizontal="center" vertical="center" wrapText="1"/>
      <protection locked="0"/>
    </xf>
    <xf numFmtId="0" fontId="15" fillId="9" borderId="28" xfId="0" applyFont="1" applyFill="1" applyBorder="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15" fillId="0" borderId="6" xfId="0" applyFont="1" applyBorder="1" applyAlignment="1" applyProtection="1">
      <alignment vertical="center"/>
      <protection locked="0"/>
    </xf>
    <xf numFmtId="0" fontId="15" fillId="0" borderId="0" xfId="0" applyFont="1" applyAlignment="1" applyProtection="1">
      <alignment horizontal="center" vertical="center"/>
      <protection locked="0"/>
    </xf>
    <xf numFmtId="165" fontId="6" fillId="0" borderId="4" xfId="0" applyNumberFormat="1" applyFont="1" applyBorder="1" applyAlignment="1" applyProtection="1">
      <alignment vertical="center"/>
      <protection locked="0"/>
    </xf>
    <xf numFmtId="165" fontId="6" fillId="0" borderId="10" xfId="0" applyNumberFormat="1" applyFont="1" applyBorder="1" applyAlignment="1" applyProtection="1">
      <alignment vertical="center"/>
      <protection locked="0"/>
    </xf>
    <xf numFmtId="0" fontId="16" fillId="0" borderId="7" xfId="0" applyFont="1" applyBorder="1" applyAlignment="1" applyProtection="1">
      <alignment horizontal="left" vertical="center"/>
      <protection locked="0"/>
    </xf>
    <xf numFmtId="0" fontId="16" fillId="0" borderId="6" xfId="0" applyFont="1" applyBorder="1" applyAlignment="1" applyProtection="1">
      <alignment vertical="center"/>
      <protection locked="0"/>
    </xf>
    <xf numFmtId="4" fontId="13" fillId="7" borderId="4" xfId="0" applyNumberFormat="1" applyFont="1" applyFill="1" applyBorder="1" applyAlignment="1" applyProtection="1">
      <alignment horizontal="right" vertical="center"/>
      <protection locked="0"/>
    </xf>
    <xf numFmtId="0" fontId="6" fillId="0" borderId="9" xfId="0" applyFont="1" applyBorder="1" applyAlignment="1" applyProtection="1">
      <alignment horizontal="center" vertical="center"/>
      <protection locked="0"/>
    </xf>
    <xf numFmtId="0" fontId="16" fillId="0" borderId="15" xfId="0" applyFont="1" applyBorder="1" applyAlignment="1" applyProtection="1">
      <alignment horizontal="left" vertical="center"/>
      <protection locked="0"/>
    </xf>
    <xf numFmtId="4" fontId="13" fillId="3" borderId="4" xfId="0" applyNumberFormat="1" applyFont="1" applyFill="1" applyBorder="1" applyAlignment="1" applyProtection="1">
      <alignment horizontal="right" vertical="center"/>
      <protection locked="0"/>
    </xf>
    <xf numFmtId="0" fontId="6" fillId="0" borderId="15" xfId="0" applyFont="1" applyBorder="1" applyAlignment="1" applyProtection="1">
      <alignment horizontal="center" vertical="center"/>
      <protection locked="0"/>
    </xf>
    <xf numFmtId="0" fontId="6" fillId="0" borderId="6" xfId="0" applyFont="1" applyBorder="1" applyAlignment="1" applyProtection="1">
      <alignment vertical="center"/>
      <protection locked="0"/>
    </xf>
    <xf numFmtId="0" fontId="6" fillId="8" borderId="16" xfId="0" applyFont="1" applyFill="1" applyBorder="1" applyAlignment="1" applyProtection="1">
      <alignment horizontal="center" vertical="center"/>
      <protection locked="0"/>
    </xf>
    <xf numFmtId="0" fontId="6" fillId="0" borderId="6" xfId="0" applyFont="1" applyBorder="1" applyAlignment="1" applyProtection="1">
      <alignment horizontal="left" vertical="center"/>
      <protection locked="0"/>
    </xf>
    <xf numFmtId="0" fontId="16" fillId="0" borderId="6" xfId="0" applyFont="1" applyBorder="1" applyAlignment="1" applyProtection="1">
      <alignment horizontal="right" vertical="center"/>
      <protection locked="0"/>
    </xf>
    <xf numFmtId="165" fontId="6" fillId="0" borderId="4" xfId="0" applyNumberFormat="1" applyFont="1" applyBorder="1" applyAlignment="1" applyProtection="1">
      <alignment horizontal="right" vertical="center"/>
      <protection locked="0"/>
    </xf>
    <xf numFmtId="2" fontId="6" fillId="0" borderId="4" xfId="0" applyNumberFormat="1" applyFont="1" applyBorder="1" applyAlignment="1" applyProtection="1">
      <alignment horizontal="right" vertical="center"/>
      <protection locked="0"/>
    </xf>
    <xf numFmtId="2" fontId="6" fillId="0" borderId="10" xfId="0" applyNumberFormat="1" applyFont="1" applyBorder="1" applyAlignment="1" applyProtection="1">
      <alignment horizontal="right" vertical="center"/>
      <protection locked="0"/>
    </xf>
    <xf numFmtId="0" fontId="15" fillId="0" borderId="9" xfId="0"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9" fillId="0" borderId="6" xfId="0" applyFont="1" applyBorder="1" applyAlignment="1" applyProtection="1">
      <alignment vertical="center"/>
      <protection locked="0"/>
    </xf>
    <xf numFmtId="0" fontId="16" fillId="0" borderId="15" xfId="0" applyFont="1" applyBorder="1" applyAlignment="1" applyProtection="1">
      <alignment horizontal="center" vertical="center"/>
      <protection locked="0"/>
    </xf>
    <xf numFmtId="4" fontId="18" fillId="3" borderId="8" xfId="1" applyNumberFormat="1" applyFont="1" applyFill="1" applyBorder="1" applyAlignment="1" applyProtection="1">
      <alignment horizontal="right" vertical="center"/>
      <protection locked="0"/>
    </xf>
    <xf numFmtId="0" fontId="13" fillId="0" borderId="0" xfId="0" applyFont="1" applyAlignment="1" applyProtection="1">
      <alignment vertical="center"/>
      <protection locked="0"/>
    </xf>
    <xf numFmtId="0" fontId="13" fillId="4" borderId="0" xfId="0" applyFont="1" applyFill="1" applyAlignment="1" applyProtection="1">
      <alignment vertical="center"/>
      <protection locked="0"/>
    </xf>
    <xf numFmtId="0" fontId="12" fillId="0" borderId="0" xfId="0" applyFont="1" applyAlignment="1" applyProtection="1">
      <alignment horizontal="center" vertical="center"/>
      <protection locked="0"/>
    </xf>
    <xf numFmtId="49" fontId="8" fillId="0" borderId="0" xfId="2" applyNumberFormat="1" applyFont="1" applyAlignment="1">
      <alignment horizontal="center"/>
    </xf>
    <xf numFmtId="4" fontId="13" fillId="2" borderId="4" xfId="0" applyNumberFormat="1" applyFont="1" applyFill="1" applyBorder="1" applyAlignment="1" applyProtection="1">
      <alignment horizontal="right" vertical="center"/>
      <protection locked="0"/>
    </xf>
    <xf numFmtId="4" fontId="13" fillId="7" borderId="10" xfId="0" applyNumberFormat="1" applyFont="1" applyFill="1" applyBorder="1" applyAlignment="1" applyProtection="1">
      <alignment horizontal="right" vertical="center"/>
      <protection locked="0"/>
    </xf>
    <xf numFmtId="4" fontId="13" fillId="3" borderId="10" xfId="0" applyNumberFormat="1" applyFont="1" applyFill="1" applyBorder="1" applyAlignment="1" applyProtection="1">
      <alignment horizontal="right" vertical="center"/>
      <protection locked="0"/>
    </xf>
    <xf numFmtId="4" fontId="18" fillId="3" borderId="12" xfId="1" applyNumberFormat="1" applyFont="1" applyFill="1" applyBorder="1" applyAlignment="1" applyProtection="1">
      <alignment horizontal="right" vertical="center"/>
      <protection locked="0"/>
    </xf>
    <xf numFmtId="4" fontId="18" fillId="7" borderId="8" xfId="4" applyNumberFormat="1" applyFont="1" applyFill="1" applyBorder="1" applyAlignment="1" applyProtection="1">
      <alignment horizontal="right" vertical="center"/>
      <protection locked="0"/>
    </xf>
    <xf numFmtId="4" fontId="18" fillId="3" borderId="8" xfId="4" applyNumberFormat="1" applyFont="1" applyFill="1" applyBorder="1" applyAlignment="1" applyProtection="1">
      <alignment horizontal="right" vertical="center"/>
      <protection locked="0"/>
    </xf>
    <xf numFmtId="4" fontId="13" fillId="2" borderId="8" xfId="0" applyNumberFormat="1" applyFont="1" applyFill="1" applyBorder="1" applyAlignment="1" applyProtection="1">
      <alignment horizontal="right" vertical="center"/>
      <protection locked="0"/>
    </xf>
    <xf numFmtId="4" fontId="13" fillId="2" borderId="12" xfId="0" applyNumberFormat="1" applyFont="1" applyFill="1" applyBorder="1" applyAlignment="1" applyProtection="1">
      <alignment horizontal="right" vertical="center"/>
      <protection locked="0"/>
    </xf>
    <xf numFmtId="4" fontId="18" fillId="7" borderId="8" xfId="1" applyNumberFormat="1" applyFont="1" applyFill="1" applyBorder="1" applyAlignment="1" applyProtection="1">
      <alignment horizontal="right" vertical="center"/>
      <protection locked="0"/>
    </xf>
    <xf numFmtId="4" fontId="13" fillId="2" borderId="8" xfId="1" applyNumberFormat="1" applyFont="1" applyFill="1" applyBorder="1" applyAlignment="1" applyProtection="1">
      <alignment horizontal="right" vertical="center"/>
      <protection locked="0"/>
    </xf>
    <xf numFmtId="4" fontId="13" fillId="2" borderId="12" xfId="1" applyNumberFormat="1" applyFont="1" applyFill="1" applyBorder="1" applyAlignment="1" applyProtection="1">
      <alignment horizontal="right" vertical="center"/>
      <protection locked="0"/>
    </xf>
    <xf numFmtId="0" fontId="2" fillId="9" borderId="11" xfId="0"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23" fillId="0" borderId="0" xfId="0" applyFont="1" applyAlignment="1">
      <alignment horizontal="center" vertical="center"/>
    </xf>
    <xf numFmtId="0" fontId="1" fillId="0" borderId="0" xfId="0" applyFont="1" applyAlignment="1">
      <alignment horizontal="center" vertical="center" wrapText="1"/>
    </xf>
    <xf numFmtId="0" fontId="15" fillId="9" borderId="35" xfId="0" applyFont="1" applyFill="1" applyBorder="1" applyAlignment="1" applyProtection="1">
      <alignment horizontal="center" vertical="center" wrapText="1"/>
      <protection locked="0"/>
    </xf>
    <xf numFmtId="0" fontId="15" fillId="9" borderId="31" xfId="0" applyFont="1" applyFill="1" applyBorder="1" applyAlignment="1" applyProtection="1">
      <alignment horizontal="center" vertical="center" wrapText="1"/>
      <protection locked="0"/>
    </xf>
    <xf numFmtId="0" fontId="16" fillId="9" borderId="3" xfId="0" applyFont="1" applyFill="1" applyBorder="1" applyAlignment="1" applyProtection="1">
      <alignment horizontal="center" vertical="center" wrapText="1"/>
      <protection locked="0"/>
    </xf>
    <xf numFmtId="0" fontId="16" fillId="9" borderId="5" xfId="0" applyFont="1" applyFill="1" applyBorder="1" applyAlignment="1" applyProtection="1">
      <alignment horizontal="center" vertical="center" wrapText="1"/>
      <protection locked="0"/>
    </xf>
    <xf numFmtId="0" fontId="11" fillId="5" borderId="0" xfId="3" applyFont="1" applyFill="1" applyAlignment="1" applyProtection="1">
      <alignment horizontal="center" vertical="center" wrapText="1"/>
      <protection locked="0"/>
    </xf>
    <xf numFmtId="0" fontId="22" fillId="9" borderId="33" xfId="0" applyFont="1" applyFill="1" applyBorder="1" applyAlignment="1" applyProtection="1">
      <alignment horizontal="center" vertical="center" wrapText="1"/>
      <protection locked="0"/>
    </xf>
    <xf numFmtId="0" fontId="22" fillId="9" borderId="36" xfId="0" applyFont="1" applyFill="1" applyBorder="1" applyAlignment="1" applyProtection="1">
      <alignment horizontal="center" vertical="center" wrapText="1"/>
      <protection locked="0"/>
    </xf>
    <xf numFmtId="0" fontId="22" fillId="9" borderId="34" xfId="0" applyFont="1" applyFill="1" applyBorder="1" applyAlignment="1" applyProtection="1">
      <alignment horizontal="center" vertical="center" wrapText="1"/>
      <protection locked="0"/>
    </xf>
    <xf numFmtId="0" fontId="15" fillId="9" borderId="33" xfId="0" applyFont="1" applyFill="1" applyBorder="1" applyAlignment="1" applyProtection="1">
      <alignment horizontal="center" vertical="center" wrapText="1"/>
      <protection locked="0"/>
    </xf>
    <xf numFmtId="0" fontId="15" fillId="9" borderId="36" xfId="0" applyFont="1" applyFill="1" applyBorder="1" applyAlignment="1" applyProtection="1">
      <alignment horizontal="center" vertical="center" wrapText="1"/>
      <protection locked="0"/>
    </xf>
    <xf numFmtId="0" fontId="15" fillId="9" borderId="34" xfId="0" applyFont="1" applyFill="1" applyBorder="1" applyAlignment="1" applyProtection="1">
      <alignment horizontal="center" vertical="center" wrapText="1"/>
      <protection locked="0"/>
    </xf>
    <xf numFmtId="0" fontId="15" fillId="9" borderId="3" xfId="0" applyFont="1" applyFill="1" applyBorder="1" applyAlignment="1" applyProtection="1">
      <alignment horizontal="center" vertical="center" wrapText="1"/>
      <protection locked="0"/>
    </xf>
    <xf numFmtId="0" fontId="15" fillId="9" borderId="4" xfId="0" applyFont="1" applyFill="1" applyBorder="1" applyAlignment="1" applyProtection="1">
      <alignment horizontal="center" vertical="center" wrapText="1"/>
      <protection locked="0"/>
    </xf>
    <xf numFmtId="0" fontId="23" fillId="0" borderId="0" xfId="0" applyFont="1" applyAlignment="1">
      <alignment horizontal="center" vertical="center" wrapText="1"/>
    </xf>
    <xf numFmtId="0" fontId="12" fillId="0" borderId="0" xfId="0" applyFont="1" applyAlignment="1" applyProtection="1">
      <alignment horizontal="center" vertical="center"/>
      <protection locked="0"/>
    </xf>
    <xf numFmtId="0" fontId="15" fillId="9" borderId="20" xfId="0" applyFont="1" applyFill="1" applyBorder="1" applyAlignment="1" applyProtection="1">
      <alignment horizontal="center" vertical="center" wrapText="1"/>
      <protection locked="0"/>
    </xf>
    <xf numFmtId="0" fontId="15" fillId="9" borderId="15" xfId="0" applyFont="1" applyFill="1" applyBorder="1" applyAlignment="1" applyProtection="1">
      <alignment horizontal="center" vertical="center" wrapText="1"/>
      <protection locked="0"/>
    </xf>
    <xf numFmtId="0" fontId="15" fillId="9" borderId="22" xfId="0" applyFont="1" applyFill="1" applyBorder="1" applyAlignment="1" applyProtection="1">
      <alignment horizontal="center" vertical="center" wrapText="1"/>
      <protection locked="0"/>
    </xf>
    <xf numFmtId="0" fontId="15" fillId="9" borderId="37" xfId="0" applyFont="1" applyFill="1" applyBorder="1" applyAlignment="1" applyProtection="1">
      <alignment horizontal="center" vertical="center" wrapText="1"/>
      <protection locked="0"/>
    </xf>
    <xf numFmtId="0" fontId="15" fillId="9" borderId="6" xfId="0" applyFont="1" applyFill="1" applyBorder="1" applyAlignment="1" applyProtection="1">
      <alignment horizontal="center" vertical="center" wrapText="1"/>
      <protection locked="0"/>
    </xf>
    <xf numFmtId="0" fontId="15" fillId="9" borderId="43" xfId="0" applyFont="1" applyFill="1" applyBorder="1" applyAlignment="1" applyProtection="1">
      <alignment horizontal="center" vertical="center" wrapText="1"/>
      <protection locked="0"/>
    </xf>
    <xf numFmtId="0" fontId="21" fillId="9" borderId="3" xfId="0" applyFont="1" applyFill="1" applyBorder="1" applyAlignment="1" applyProtection="1">
      <alignment horizontal="center" vertical="center" wrapText="1"/>
      <protection locked="0"/>
    </xf>
    <xf numFmtId="0" fontId="21" fillId="9" borderId="4" xfId="0" applyFont="1" applyFill="1" applyBorder="1" applyAlignment="1" applyProtection="1">
      <alignment horizontal="center" vertical="center" wrapText="1"/>
      <protection locked="0"/>
    </xf>
    <xf numFmtId="0" fontId="6" fillId="9" borderId="4" xfId="0" applyFont="1" applyFill="1" applyBorder="1" applyAlignment="1" applyProtection="1">
      <alignment horizontal="center" vertical="center" wrapText="1"/>
      <protection locked="0"/>
    </xf>
    <xf numFmtId="0" fontId="15" fillId="9" borderId="23" xfId="0" applyFont="1" applyFill="1" applyBorder="1" applyAlignment="1" applyProtection="1">
      <alignment horizontal="center" vertical="center" wrapText="1"/>
      <protection locked="0"/>
    </xf>
    <xf numFmtId="0" fontId="15" fillId="9" borderId="10" xfId="0" applyFont="1" applyFill="1" applyBorder="1" applyAlignment="1" applyProtection="1">
      <alignment horizontal="center" vertical="center" wrapText="1"/>
      <protection locked="0"/>
    </xf>
    <xf numFmtId="0" fontId="15" fillId="9" borderId="1" xfId="0" applyFont="1" applyFill="1" applyBorder="1" applyAlignment="1" applyProtection="1">
      <alignment horizontal="center" vertical="center" wrapText="1"/>
      <protection locked="0"/>
    </xf>
    <xf numFmtId="0" fontId="13" fillId="0" borderId="0" xfId="0" applyFont="1" applyAlignment="1" applyProtection="1">
      <alignment horizontal="left" vertical="center"/>
      <protection locked="0"/>
    </xf>
    <xf numFmtId="0" fontId="16" fillId="8" borderId="39" xfId="0" applyFont="1" applyFill="1" applyBorder="1" applyAlignment="1" applyProtection="1">
      <alignment horizontal="left" vertical="center"/>
      <protection locked="0"/>
    </xf>
    <xf numFmtId="0" fontId="6" fillId="8" borderId="40" xfId="0" applyFont="1" applyFill="1" applyBorder="1" applyAlignment="1" applyProtection="1">
      <alignment horizontal="left" vertical="center"/>
      <protection locked="0"/>
    </xf>
    <xf numFmtId="0" fontId="17" fillId="9" borderId="27" xfId="0" applyFont="1" applyFill="1" applyBorder="1" applyAlignment="1" applyProtection="1">
      <alignment horizontal="center" vertical="center"/>
      <protection locked="0"/>
    </xf>
    <xf numFmtId="0" fontId="17" fillId="9" borderId="25" xfId="0" applyFont="1" applyFill="1" applyBorder="1" applyAlignment="1" applyProtection="1">
      <alignment horizontal="center" vertical="center"/>
      <protection locked="0"/>
    </xf>
    <xf numFmtId="0" fontId="16" fillId="0" borderId="6" xfId="0" applyFont="1" applyBorder="1" applyAlignment="1" applyProtection="1">
      <alignment vertical="center"/>
      <protection locked="0"/>
    </xf>
    <xf numFmtId="0" fontId="16" fillId="0" borderId="9" xfId="0" applyFont="1" applyBorder="1" applyAlignment="1" applyProtection="1">
      <alignment vertical="center"/>
      <protection locked="0"/>
    </xf>
    <xf numFmtId="0" fontId="16" fillId="8" borderId="18" xfId="0" applyFont="1" applyFill="1" applyBorder="1" applyAlignment="1" applyProtection="1">
      <alignment horizontal="left" vertical="center"/>
      <protection locked="0"/>
    </xf>
    <xf numFmtId="0" fontId="16" fillId="8" borderId="19" xfId="0" applyFont="1" applyFill="1" applyBorder="1" applyAlignment="1" applyProtection="1">
      <alignment horizontal="left" vertical="center"/>
      <protection locked="0"/>
    </xf>
    <xf numFmtId="0" fontId="6" fillId="0" borderId="6" xfId="0" applyFont="1" applyBorder="1" applyAlignment="1" applyProtection="1">
      <alignment vertical="center"/>
      <protection locked="0"/>
    </xf>
    <xf numFmtId="0" fontId="6" fillId="0" borderId="9" xfId="0" applyFont="1" applyBorder="1" applyAlignment="1" applyProtection="1">
      <alignment vertical="center"/>
      <protection locked="0"/>
    </xf>
    <xf numFmtId="0" fontId="13" fillId="4" borderId="0" xfId="0" applyFont="1" applyFill="1" applyAlignment="1" applyProtection="1">
      <alignment horizontal="left" vertical="center"/>
      <protection locked="0"/>
    </xf>
    <xf numFmtId="49" fontId="2" fillId="7" borderId="2" xfId="2" applyNumberFormat="1" applyFont="1" applyFill="1" applyBorder="1" applyAlignment="1">
      <alignment horizontal="left" vertical="top" wrapText="1"/>
    </xf>
    <xf numFmtId="49" fontId="2" fillId="7" borderId="32" xfId="2" applyNumberFormat="1" applyFont="1" applyFill="1" applyBorder="1" applyAlignment="1">
      <alignment horizontal="left" vertical="top" wrapText="1"/>
    </xf>
    <xf numFmtId="49" fontId="2" fillId="7" borderId="14" xfId="2" applyNumberFormat="1" applyFont="1" applyFill="1" applyBorder="1" applyAlignment="1">
      <alignment horizontal="left" vertical="top" wrapText="1"/>
    </xf>
    <xf numFmtId="49" fontId="2" fillId="7" borderId="29" xfId="2" applyNumberFormat="1" applyFont="1" applyFill="1" applyBorder="1" applyAlignment="1">
      <alignment horizontal="left" vertical="top" wrapText="1"/>
    </xf>
    <xf numFmtId="49" fontId="2" fillId="7" borderId="41" xfId="2" applyNumberFormat="1" applyFont="1" applyFill="1" applyBorder="1" applyAlignment="1">
      <alignment horizontal="left" vertical="top" wrapText="1"/>
    </xf>
    <xf numFmtId="49" fontId="2" fillId="7" borderId="13" xfId="2" applyNumberFormat="1" applyFont="1" applyFill="1" applyBorder="1" applyAlignment="1">
      <alignment horizontal="left" vertical="top" wrapText="1"/>
    </xf>
    <xf numFmtId="49" fontId="9" fillId="0" borderId="18" xfId="2" applyNumberFormat="1" applyFont="1" applyBorder="1" applyAlignment="1">
      <alignment horizontal="center" vertical="center"/>
    </xf>
    <xf numFmtId="49" fontId="9" fillId="0" borderId="19" xfId="2" applyNumberFormat="1" applyFont="1" applyBorder="1" applyAlignment="1">
      <alignment horizontal="center" vertical="center"/>
    </xf>
    <xf numFmtId="49" fontId="9" fillId="0" borderId="42" xfId="2" applyNumberFormat="1" applyFont="1" applyBorder="1" applyAlignment="1">
      <alignment horizontal="center" vertical="center"/>
    </xf>
    <xf numFmtId="0" fontId="1" fillId="0" borderId="0" xfId="0" applyFont="1" applyAlignment="1">
      <alignment horizontal="center" vertical="center" wrapText="1"/>
    </xf>
    <xf numFmtId="0" fontId="1" fillId="0" borderId="0" xfId="2" applyAlignment="1">
      <alignment horizontal="left"/>
    </xf>
    <xf numFmtId="49" fontId="8" fillId="0" borderId="0" xfId="2" applyNumberFormat="1" applyFont="1" applyAlignment="1">
      <alignment horizontal="center"/>
    </xf>
    <xf numFmtId="0" fontId="3" fillId="0" borderId="30" xfId="2" applyFont="1" applyBorder="1" applyAlignment="1">
      <alignment horizontal="center"/>
    </xf>
    <xf numFmtId="0" fontId="3" fillId="0" borderId="21" xfId="2" applyFont="1" applyBorder="1" applyAlignment="1">
      <alignment horizontal="center"/>
    </xf>
    <xf numFmtId="0" fontId="3" fillId="0" borderId="37" xfId="2" applyFont="1" applyBorder="1" applyAlignment="1">
      <alignment horizontal="center"/>
    </xf>
  </cellXfs>
  <cellStyles count="5">
    <cellStyle name="Milliers" xfId="1" builtinId="3"/>
    <cellStyle name="Monétaire 2" xfId="4" xr:uid="{00000000-0005-0000-0000-000001000000}"/>
    <cellStyle name="Normal" xfId="0" builtinId="0"/>
    <cellStyle name="Normal 3" xfId="2" xr:uid="{00000000-0005-0000-0000-000003000000}"/>
    <cellStyle name="Normal_FVbis2005  I  Bilan ataf1modif"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s)"/>
      <sheetName val="1.3 Consolidation"/>
      <sheetName val="1.4 Info spé. soc.coordi"/>
      <sheetName val="PIECES_JOINTES"/>
      <sheetName val="Validation"/>
      <sheetName val="01 - Informations generales"/>
    </sheetNames>
    <definedNames>
      <definedName name="_nom" refersTo="='1.1 Identité'!$B$4"/>
    </definedNames>
    <sheetDataSet>
      <sheetData sheetId="0">
        <row r="4">
          <cell r="B4" t="str">
            <v>TEXTAREA_</v>
          </cell>
        </row>
      </sheetData>
      <sheetData sheetId="1"/>
      <sheetData sheetId="2"/>
      <sheetData sheetId="3"/>
      <sheetData sheetId="4"/>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671" refersTo="='2.2 Passif'!$F$38"/>
    </definedNames>
    <sheetDataSet>
      <sheetData sheetId="0"/>
      <sheetData sheetId="1">
        <row r="38">
          <cell r="F38"/>
        </row>
      </sheetData>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5"/>
  <sheetViews>
    <sheetView showGridLines="0" zoomScale="90" zoomScaleNormal="90" zoomScaleSheetLayoutView="50" workbookViewId="0">
      <pane xSplit="3" ySplit="7" topLeftCell="D8" activePane="bottomRight" state="frozen"/>
      <selection pane="topRight" activeCell="D1" sqref="D1"/>
      <selection pane="bottomLeft" activeCell="A8" sqref="A8"/>
      <selection pane="bottomRight" activeCell="S1" sqref="S1:X1"/>
    </sheetView>
  </sheetViews>
  <sheetFormatPr baseColWidth="10" defaultColWidth="11.453125" defaultRowHeight="12.5"/>
  <cols>
    <col min="1" max="1" width="8" style="17" customWidth="1"/>
    <col min="2" max="2" width="53.26953125" style="17" customWidth="1"/>
    <col min="3" max="3" width="7.453125" style="20" customWidth="1"/>
    <col min="4" max="4" width="14.54296875" style="17" customWidth="1"/>
    <col min="5" max="5" width="13.453125" style="17" customWidth="1"/>
    <col min="6" max="6" width="20.7265625" style="17" customWidth="1"/>
    <col min="7" max="7" width="14.1796875" style="17" customWidth="1"/>
    <col min="8" max="8" width="15.7265625" style="17" customWidth="1"/>
    <col min="9" max="9" width="14.81640625" style="17" customWidth="1"/>
    <col min="10" max="10" width="13.54296875" style="17" customWidth="1"/>
    <col min="11" max="11" width="14.26953125" style="17" customWidth="1"/>
    <col min="12" max="12" width="12.7265625" style="17" customWidth="1"/>
    <col min="13" max="13" width="11.7265625" style="17" customWidth="1"/>
    <col min="14" max="15" width="12.7265625" style="17" customWidth="1"/>
    <col min="16" max="16" width="11.7265625" style="17" customWidth="1"/>
    <col min="17" max="17" width="12.81640625" style="17" customWidth="1"/>
    <col min="18" max="18" width="13.26953125" style="17" bestFit="1" customWidth="1"/>
    <col min="19" max="19" width="11.54296875" style="17" customWidth="1"/>
    <col min="20" max="20" width="10.81640625" style="17" customWidth="1"/>
    <col min="21" max="21" width="10" style="17" customWidth="1"/>
    <col min="22" max="22" width="12.26953125" style="17" customWidth="1"/>
    <col min="23" max="23" width="9.54296875" style="17" customWidth="1"/>
    <col min="24" max="16384" width="11.453125" style="17"/>
  </cols>
  <sheetData>
    <row r="1" spans="1:24" ht="20.149999999999999" customHeight="1">
      <c r="A1" s="77" t="str" cm="1">
        <f t="array" ref="A1">[1]!_nom</f>
        <v>TEXTAREA_</v>
      </c>
      <c r="B1" s="77"/>
      <c r="T1" s="71" t="s">
        <v>87</v>
      </c>
      <c r="U1" s="71"/>
      <c r="V1" s="71"/>
      <c r="W1" s="86" t="s">
        <v>104</v>
      </c>
      <c r="X1" s="86"/>
    </row>
    <row r="2" spans="1:24" ht="33" customHeight="1">
      <c r="C2" s="56"/>
      <c r="D2" s="87" t="s">
        <v>100</v>
      </c>
      <c r="E2" s="87"/>
      <c r="F2" s="87"/>
      <c r="G2" s="87"/>
      <c r="H2" s="87"/>
      <c r="I2" s="87"/>
      <c r="J2" s="87"/>
      <c r="K2" s="87"/>
      <c r="L2" s="87"/>
      <c r="M2" s="87"/>
      <c r="N2" s="87"/>
      <c r="O2" s="87"/>
      <c r="P2" s="87"/>
      <c r="Q2" s="87"/>
      <c r="R2" s="87"/>
      <c r="S2" s="87"/>
      <c r="T2" s="56"/>
    </row>
    <row r="3" spans="1:24" ht="4.5" customHeight="1" thickBot="1">
      <c r="A3" s="18"/>
      <c r="B3" s="19"/>
      <c r="D3" s="19"/>
      <c r="E3" s="19"/>
      <c r="F3" s="19"/>
      <c r="G3" s="19"/>
      <c r="H3" s="19"/>
      <c r="I3" s="19"/>
      <c r="J3" s="19"/>
      <c r="K3" s="19"/>
      <c r="L3" s="19"/>
      <c r="M3" s="19"/>
      <c r="N3" s="19"/>
      <c r="O3" s="19"/>
      <c r="P3" s="19"/>
      <c r="Q3" s="21"/>
    </row>
    <row r="4" spans="1:24" s="22" customFormat="1" ht="15" customHeight="1">
      <c r="A4" s="88" t="s">
        <v>21</v>
      </c>
      <c r="B4" s="90" t="s">
        <v>21</v>
      </c>
      <c r="C4" s="91"/>
      <c r="D4" s="88" t="s">
        <v>22</v>
      </c>
      <c r="E4" s="84" t="s">
        <v>78</v>
      </c>
      <c r="F4" s="94" t="s">
        <v>102</v>
      </c>
      <c r="G4" s="78" t="s">
        <v>98</v>
      </c>
      <c r="H4" s="79"/>
      <c r="I4" s="79"/>
      <c r="J4" s="80"/>
      <c r="K4" s="81" t="s">
        <v>27</v>
      </c>
      <c r="L4" s="82"/>
      <c r="M4" s="82"/>
      <c r="N4" s="82"/>
      <c r="O4" s="82"/>
      <c r="P4" s="83"/>
      <c r="Q4" s="84" t="s">
        <v>103</v>
      </c>
      <c r="R4" s="75" t="s">
        <v>59</v>
      </c>
      <c r="S4" s="75"/>
      <c r="T4" s="75"/>
      <c r="U4" s="75"/>
      <c r="V4" s="84" t="s">
        <v>60</v>
      </c>
      <c r="W4" s="97" t="s">
        <v>61</v>
      </c>
    </row>
    <row r="5" spans="1:24" s="22" customFormat="1" ht="24.75" customHeight="1">
      <c r="A5" s="89"/>
      <c r="B5" s="92"/>
      <c r="C5" s="93"/>
      <c r="D5" s="89"/>
      <c r="E5" s="85"/>
      <c r="F5" s="95"/>
      <c r="G5" s="99" t="s">
        <v>23</v>
      </c>
      <c r="H5" s="73" t="s">
        <v>24</v>
      </c>
      <c r="I5" s="74"/>
      <c r="J5" s="99" t="s">
        <v>26</v>
      </c>
      <c r="K5" s="73" t="s">
        <v>23</v>
      </c>
      <c r="L5" s="74"/>
      <c r="M5" s="73" t="s">
        <v>24</v>
      </c>
      <c r="N5" s="74"/>
      <c r="O5" s="73" t="s">
        <v>26</v>
      </c>
      <c r="P5" s="74"/>
      <c r="Q5" s="85"/>
      <c r="R5" s="76"/>
      <c r="S5" s="76"/>
      <c r="T5" s="76"/>
      <c r="U5" s="76"/>
      <c r="V5" s="96"/>
      <c r="W5" s="98"/>
    </row>
    <row r="6" spans="1:24" s="22" customFormat="1" ht="74.25" customHeight="1">
      <c r="A6" s="89"/>
      <c r="B6" s="92"/>
      <c r="C6" s="93"/>
      <c r="D6" s="89"/>
      <c r="E6" s="85"/>
      <c r="F6" s="95"/>
      <c r="G6" s="85"/>
      <c r="H6" s="23" t="s">
        <v>25</v>
      </c>
      <c r="I6" s="23" t="s">
        <v>28</v>
      </c>
      <c r="J6" s="85"/>
      <c r="K6" s="24" t="s">
        <v>0</v>
      </c>
      <c r="L6" s="24" t="s">
        <v>17</v>
      </c>
      <c r="M6" s="24" t="s">
        <v>0</v>
      </c>
      <c r="N6" s="24" t="s">
        <v>17</v>
      </c>
      <c r="O6" s="24" t="s">
        <v>0</v>
      </c>
      <c r="P6" s="24" t="s">
        <v>17</v>
      </c>
      <c r="Q6" s="85"/>
      <c r="R6" s="24" t="s">
        <v>94</v>
      </c>
      <c r="S6" s="24" t="s">
        <v>95</v>
      </c>
      <c r="T6" s="24" t="s">
        <v>96</v>
      </c>
      <c r="U6" s="24" t="s">
        <v>97</v>
      </c>
      <c r="V6" s="96"/>
      <c r="W6" s="98"/>
    </row>
    <row r="7" spans="1:24" s="29" customFormat="1" ht="33.75" customHeight="1" thickBot="1">
      <c r="A7" s="25">
        <v>1</v>
      </c>
      <c r="B7" s="103">
        <v>2</v>
      </c>
      <c r="C7" s="104"/>
      <c r="D7" s="26">
        <v>3</v>
      </c>
      <c r="E7" s="27">
        <v>4</v>
      </c>
      <c r="F7" s="27">
        <v>5</v>
      </c>
      <c r="G7" s="26">
        <v>6</v>
      </c>
      <c r="H7" s="26">
        <v>7</v>
      </c>
      <c r="I7" s="26">
        <v>8</v>
      </c>
      <c r="J7" s="26" t="s">
        <v>79</v>
      </c>
      <c r="K7" s="26">
        <v>10</v>
      </c>
      <c r="L7" s="26">
        <v>11</v>
      </c>
      <c r="M7" s="26">
        <v>12</v>
      </c>
      <c r="N7" s="26">
        <v>13</v>
      </c>
      <c r="O7" s="26">
        <v>14</v>
      </c>
      <c r="P7" s="26">
        <v>15</v>
      </c>
      <c r="Q7" s="69" t="s">
        <v>101</v>
      </c>
      <c r="R7" s="26">
        <v>17</v>
      </c>
      <c r="S7" s="26">
        <v>18</v>
      </c>
      <c r="T7" s="26">
        <v>19</v>
      </c>
      <c r="U7" s="26">
        <v>20</v>
      </c>
      <c r="V7" s="26">
        <v>21</v>
      </c>
      <c r="W7" s="28">
        <v>22</v>
      </c>
    </row>
    <row r="8" spans="1:24">
      <c r="A8" s="30"/>
      <c r="B8" s="31" t="s">
        <v>1</v>
      </c>
      <c r="C8" s="32"/>
      <c r="D8" s="33"/>
      <c r="E8" s="33"/>
      <c r="F8" s="33"/>
      <c r="G8" s="33"/>
      <c r="H8" s="33"/>
      <c r="I8" s="33"/>
      <c r="J8" s="33"/>
      <c r="K8" s="33"/>
      <c r="L8" s="33"/>
      <c r="M8" s="33"/>
      <c r="N8" s="33"/>
      <c r="O8" s="33"/>
      <c r="P8" s="33"/>
      <c r="Q8" s="33"/>
      <c r="R8" s="33"/>
      <c r="S8" s="33"/>
      <c r="T8" s="33"/>
      <c r="U8" s="33"/>
      <c r="V8" s="33"/>
      <c r="W8" s="34"/>
    </row>
    <row r="9" spans="1:24" ht="15" customHeight="1">
      <c r="A9" s="35">
        <v>162</v>
      </c>
      <c r="B9" s="36" t="s">
        <v>29</v>
      </c>
      <c r="D9" s="37"/>
      <c r="E9" s="37"/>
      <c r="F9" s="37"/>
      <c r="G9" s="37"/>
      <c r="H9" s="37"/>
      <c r="I9" s="37"/>
      <c r="J9" s="40">
        <f>G9+H9-I9</f>
        <v>0</v>
      </c>
      <c r="K9" s="37"/>
      <c r="L9" s="37"/>
      <c r="M9" s="37"/>
      <c r="N9" s="37"/>
      <c r="O9" s="37"/>
      <c r="P9" s="37"/>
      <c r="Q9" s="40">
        <f>J9-O9-P9</f>
        <v>0</v>
      </c>
      <c r="R9" s="58"/>
      <c r="S9" s="58"/>
      <c r="T9" s="58"/>
      <c r="U9" s="58"/>
      <c r="V9" s="58"/>
      <c r="W9" s="59"/>
    </row>
    <row r="10" spans="1:24" ht="15" customHeight="1">
      <c r="A10" s="35">
        <v>163</v>
      </c>
      <c r="B10" s="36" t="s">
        <v>58</v>
      </c>
      <c r="C10" s="38"/>
      <c r="D10" s="37"/>
      <c r="E10" s="37"/>
      <c r="F10" s="37"/>
      <c r="G10" s="37"/>
      <c r="H10" s="37"/>
      <c r="I10" s="37"/>
      <c r="J10" s="40">
        <f>G10+H10-I10</f>
        <v>0</v>
      </c>
      <c r="K10" s="37"/>
      <c r="L10" s="37"/>
      <c r="M10" s="37"/>
      <c r="N10" s="37"/>
      <c r="O10" s="37"/>
      <c r="P10" s="37"/>
      <c r="Q10" s="40">
        <f t="shared" ref="Q10:Q28" si="0">J10-O10-P10</f>
        <v>0</v>
      </c>
      <c r="R10" s="58"/>
      <c r="S10" s="58"/>
      <c r="T10" s="58"/>
      <c r="U10" s="58"/>
      <c r="V10" s="58"/>
      <c r="W10" s="59"/>
    </row>
    <row r="11" spans="1:24" ht="15" customHeight="1">
      <c r="A11" s="39">
        <v>164</v>
      </c>
      <c r="B11" s="36" t="s">
        <v>37</v>
      </c>
      <c r="C11" s="38"/>
      <c r="D11" s="40">
        <f>SUM(D12+D13+D14+D15)</f>
        <v>0</v>
      </c>
      <c r="E11" s="40">
        <f t="shared" ref="E11:F11" si="1">SUM(E12+E13+E14+E15)</f>
        <v>0</v>
      </c>
      <c r="F11" s="40">
        <f t="shared" si="1"/>
        <v>0</v>
      </c>
      <c r="G11" s="40">
        <f>SUM(G12+G13+G14+G15)</f>
        <v>0</v>
      </c>
      <c r="H11" s="40">
        <f>SUM(H12+H13+H14+H15)</f>
        <v>0</v>
      </c>
      <c r="I11" s="40">
        <f>SUM(I12+I13+I14+I15)</f>
        <v>0</v>
      </c>
      <c r="J11" s="40">
        <f>G11+H11-I11</f>
        <v>0</v>
      </c>
      <c r="K11" s="40">
        <f>SUM(K12+K13+K14+K15)</f>
        <v>0</v>
      </c>
      <c r="L11" s="40">
        <f>SUM(L12+L13+L14+L15)</f>
        <v>0</v>
      </c>
      <c r="M11" s="40">
        <f t="shared" ref="M11:O11" si="2">SUM(M12+M13+M14+M15)</f>
        <v>0</v>
      </c>
      <c r="N11" s="40">
        <f>SUM(N12+N13+N14+N15)</f>
        <v>0</v>
      </c>
      <c r="O11" s="40">
        <f t="shared" si="2"/>
        <v>0</v>
      </c>
      <c r="P11" s="40">
        <f>SUM(P12+P13+P14+P15)</f>
        <v>0</v>
      </c>
      <c r="Q11" s="40">
        <f t="shared" si="0"/>
        <v>0</v>
      </c>
      <c r="R11" s="40">
        <f t="shared" ref="R11:U11" si="3">SUM(R12+R13+R14+R15)</f>
        <v>0</v>
      </c>
      <c r="S11" s="40">
        <f t="shared" si="3"/>
        <v>0</v>
      </c>
      <c r="T11" s="40">
        <f t="shared" si="3"/>
        <v>0</v>
      </c>
      <c r="U11" s="40">
        <f t="shared" si="3"/>
        <v>0</v>
      </c>
      <c r="V11" s="40">
        <f>SUM(V12+V13+V14+V15)</f>
        <v>0</v>
      </c>
      <c r="W11" s="60">
        <f>SUM(W12+W13+W14+W15)</f>
        <v>0</v>
      </c>
    </row>
    <row r="12" spans="1:24" ht="15" customHeight="1">
      <c r="A12" s="41">
        <v>1641</v>
      </c>
      <c r="B12" s="42" t="s">
        <v>38</v>
      </c>
      <c r="C12" s="38"/>
      <c r="D12" s="37"/>
      <c r="E12" s="37"/>
      <c r="F12" s="37"/>
      <c r="G12" s="37"/>
      <c r="H12" s="37"/>
      <c r="I12" s="37"/>
      <c r="J12" s="40">
        <f>G12+H12-I12</f>
        <v>0</v>
      </c>
      <c r="K12" s="37"/>
      <c r="L12" s="37"/>
      <c r="M12" s="37"/>
      <c r="N12" s="37"/>
      <c r="O12" s="37"/>
      <c r="P12" s="37"/>
      <c r="Q12" s="40">
        <f t="shared" si="0"/>
        <v>0</v>
      </c>
      <c r="R12" s="58"/>
      <c r="S12" s="58"/>
      <c r="T12" s="58"/>
      <c r="U12" s="58"/>
      <c r="V12" s="58"/>
      <c r="W12" s="59"/>
    </row>
    <row r="13" spans="1:24" ht="15" customHeight="1">
      <c r="A13" s="41">
        <v>1642</v>
      </c>
      <c r="B13" s="42" t="s">
        <v>39</v>
      </c>
      <c r="C13" s="38"/>
      <c r="D13" s="37"/>
      <c r="E13" s="37"/>
      <c r="F13" s="37"/>
      <c r="G13" s="37"/>
      <c r="H13" s="37"/>
      <c r="I13" s="37"/>
      <c r="J13" s="40">
        <f>G13+H13-I13</f>
        <v>0</v>
      </c>
      <c r="K13" s="37"/>
      <c r="L13" s="37"/>
      <c r="M13" s="37"/>
      <c r="N13" s="37"/>
      <c r="O13" s="37"/>
      <c r="P13" s="37"/>
      <c r="Q13" s="40">
        <f t="shared" si="0"/>
        <v>0</v>
      </c>
      <c r="R13" s="58"/>
      <c r="S13" s="58"/>
      <c r="T13" s="58"/>
      <c r="U13" s="58"/>
      <c r="V13" s="58"/>
      <c r="W13" s="59"/>
    </row>
    <row r="14" spans="1:24" ht="15" customHeight="1">
      <c r="A14" s="30">
        <v>1647</v>
      </c>
      <c r="B14" s="42" t="s">
        <v>40</v>
      </c>
      <c r="C14" s="38"/>
      <c r="D14" s="37"/>
      <c r="E14" s="37"/>
      <c r="F14" s="37"/>
      <c r="G14" s="37"/>
      <c r="H14" s="37"/>
      <c r="I14" s="37"/>
      <c r="J14" s="40">
        <f t="shared" ref="J14:J28" si="4">G14+H14-I14</f>
        <v>0</v>
      </c>
      <c r="K14" s="37"/>
      <c r="L14" s="37"/>
      <c r="M14" s="37"/>
      <c r="N14" s="37"/>
      <c r="O14" s="37"/>
      <c r="P14" s="37"/>
      <c r="Q14" s="40">
        <f t="shared" si="0"/>
        <v>0</v>
      </c>
      <c r="R14" s="58"/>
      <c r="S14" s="58"/>
      <c r="T14" s="58"/>
      <c r="U14" s="58"/>
      <c r="V14" s="58"/>
      <c r="W14" s="59"/>
    </row>
    <row r="15" spans="1:24" ht="15" customHeight="1">
      <c r="A15" s="30">
        <v>1648</v>
      </c>
      <c r="B15" s="42" t="s">
        <v>89</v>
      </c>
      <c r="C15" s="38"/>
      <c r="D15" s="37"/>
      <c r="E15" s="37"/>
      <c r="F15" s="37"/>
      <c r="G15" s="37"/>
      <c r="H15" s="37"/>
      <c r="I15" s="37"/>
      <c r="J15" s="40">
        <f t="shared" si="4"/>
        <v>0</v>
      </c>
      <c r="K15" s="37"/>
      <c r="L15" s="37"/>
      <c r="M15" s="37"/>
      <c r="N15" s="37"/>
      <c r="O15" s="37"/>
      <c r="P15" s="37"/>
      <c r="Q15" s="40">
        <f t="shared" si="0"/>
        <v>0</v>
      </c>
      <c r="R15" s="58"/>
      <c r="S15" s="58"/>
      <c r="T15" s="58"/>
      <c r="U15" s="58"/>
      <c r="V15" s="58"/>
      <c r="W15" s="59"/>
    </row>
    <row r="16" spans="1:24" ht="15" customHeight="1">
      <c r="A16" s="39">
        <v>167</v>
      </c>
      <c r="B16" s="36" t="s">
        <v>41</v>
      </c>
      <c r="C16" s="38"/>
      <c r="D16" s="40">
        <f>SUM(D17+D18+D19+D20+D21+D22+D23)</f>
        <v>0</v>
      </c>
      <c r="E16" s="40">
        <f t="shared" ref="E16:F16" si="5">SUM(E17+E18+E19+E20+E21+E22+E23)</f>
        <v>0</v>
      </c>
      <c r="F16" s="40">
        <f t="shared" si="5"/>
        <v>0</v>
      </c>
      <c r="G16" s="40">
        <f t="shared" ref="G16:P16" si="6">SUM(G17+G18+G19+G20+G21+G22+G23)</f>
        <v>0</v>
      </c>
      <c r="H16" s="40">
        <f t="shared" si="6"/>
        <v>0</v>
      </c>
      <c r="I16" s="40">
        <f t="shared" si="6"/>
        <v>0</v>
      </c>
      <c r="J16" s="40">
        <f>SUM(J17+J18+J19+J20+J21+J22+J23)</f>
        <v>0</v>
      </c>
      <c r="K16" s="40">
        <f t="shared" si="6"/>
        <v>0</v>
      </c>
      <c r="L16" s="40">
        <f t="shared" si="6"/>
        <v>0</v>
      </c>
      <c r="M16" s="40">
        <f t="shared" si="6"/>
        <v>0</v>
      </c>
      <c r="N16" s="40">
        <f>SUM(N17+N18+N19+N20+N21+N22+N23)</f>
        <v>0</v>
      </c>
      <c r="O16" s="40">
        <f t="shared" si="6"/>
        <v>0</v>
      </c>
      <c r="P16" s="40">
        <f t="shared" si="6"/>
        <v>0</v>
      </c>
      <c r="Q16" s="40">
        <f t="shared" si="0"/>
        <v>0</v>
      </c>
      <c r="R16" s="40">
        <f>SUM(R17+R18+R19+R20+R21+R22+R23)</f>
        <v>0</v>
      </c>
      <c r="S16" s="40">
        <f t="shared" ref="S16:U16" si="7">SUM(S17+S18+S19+S20+S21+S22+S23)</f>
        <v>0</v>
      </c>
      <c r="T16" s="40">
        <f t="shared" si="7"/>
        <v>0</v>
      </c>
      <c r="U16" s="40">
        <f t="shared" si="7"/>
        <v>0</v>
      </c>
      <c r="V16" s="40">
        <f>SUM(V17+V18+V19+V20+V21+V22+V23)</f>
        <v>0</v>
      </c>
      <c r="W16" s="60">
        <f>SUM(W17+W18+W19+W20+W21+W22+W23)</f>
        <v>0</v>
      </c>
    </row>
    <row r="17" spans="1:23" ht="15" customHeight="1">
      <c r="A17" s="30">
        <v>1672</v>
      </c>
      <c r="B17" s="42" t="s">
        <v>75</v>
      </c>
      <c r="C17" s="38"/>
      <c r="D17" s="37"/>
      <c r="E17" s="37"/>
      <c r="F17" s="37"/>
      <c r="G17" s="37"/>
      <c r="H17" s="37"/>
      <c r="I17" s="37"/>
      <c r="J17" s="40">
        <f>G17+H17-I17</f>
        <v>0</v>
      </c>
      <c r="K17" s="37"/>
      <c r="L17" s="37"/>
      <c r="M17" s="37"/>
      <c r="N17" s="37"/>
      <c r="O17" s="37"/>
      <c r="P17" s="37"/>
      <c r="Q17" s="40">
        <f t="shared" si="0"/>
        <v>0</v>
      </c>
      <c r="R17" s="37"/>
      <c r="S17" s="37"/>
      <c r="T17" s="37"/>
      <c r="U17" s="37"/>
      <c r="V17" s="37"/>
      <c r="W17" s="59"/>
    </row>
    <row r="18" spans="1:23" ht="15" customHeight="1">
      <c r="A18" s="41">
        <v>1673</v>
      </c>
      <c r="B18" s="42" t="s">
        <v>42</v>
      </c>
      <c r="C18" s="38"/>
      <c r="D18" s="37"/>
      <c r="E18" s="37"/>
      <c r="F18" s="37"/>
      <c r="G18" s="37"/>
      <c r="H18" s="37"/>
      <c r="I18" s="37"/>
      <c r="J18" s="40">
        <f t="shared" si="4"/>
        <v>0</v>
      </c>
      <c r="K18" s="37"/>
      <c r="L18" s="37"/>
      <c r="M18" s="37"/>
      <c r="N18" s="37"/>
      <c r="O18" s="37"/>
      <c r="P18" s="37"/>
      <c r="Q18" s="40">
        <f t="shared" si="0"/>
        <v>0</v>
      </c>
      <c r="R18" s="58"/>
      <c r="S18" s="58"/>
      <c r="T18" s="58"/>
      <c r="U18" s="58"/>
      <c r="V18" s="37"/>
      <c r="W18" s="59"/>
    </row>
    <row r="19" spans="1:23" ht="15" customHeight="1">
      <c r="A19" s="41">
        <v>1674</v>
      </c>
      <c r="B19" s="42" t="s">
        <v>43</v>
      </c>
      <c r="C19" s="38"/>
      <c r="D19" s="37"/>
      <c r="E19" s="37"/>
      <c r="F19" s="37"/>
      <c r="G19" s="37"/>
      <c r="H19" s="37"/>
      <c r="I19" s="37"/>
      <c r="J19" s="40">
        <f t="shared" si="4"/>
        <v>0</v>
      </c>
      <c r="K19" s="37"/>
      <c r="L19" s="37"/>
      <c r="M19" s="37"/>
      <c r="N19" s="37"/>
      <c r="O19" s="37"/>
      <c r="P19" s="37"/>
      <c r="Q19" s="40">
        <f t="shared" si="0"/>
        <v>0</v>
      </c>
      <c r="R19" s="58"/>
      <c r="S19" s="58"/>
      <c r="T19" s="58"/>
      <c r="U19" s="58"/>
      <c r="V19" s="37"/>
      <c r="W19" s="59"/>
    </row>
    <row r="20" spans="1:23" ht="15" customHeight="1">
      <c r="A20" s="30">
        <v>1675</v>
      </c>
      <c r="B20" s="42" t="s">
        <v>2</v>
      </c>
      <c r="C20" s="38"/>
      <c r="D20" s="37"/>
      <c r="E20" s="37"/>
      <c r="F20" s="37"/>
      <c r="G20" s="37"/>
      <c r="H20" s="37"/>
      <c r="I20" s="37"/>
      <c r="J20" s="40">
        <f t="shared" si="4"/>
        <v>0</v>
      </c>
      <c r="K20" s="37"/>
      <c r="L20" s="37"/>
      <c r="M20" s="37"/>
      <c r="N20" s="37"/>
      <c r="O20" s="37"/>
      <c r="P20" s="37"/>
      <c r="Q20" s="40">
        <f t="shared" si="0"/>
        <v>0</v>
      </c>
      <c r="R20" s="58"/>
      <c r="S20" s="58"/>
      <c r="T20" s="58"/>
      <c r="U20" s="58"/>
      <c r="V20" s="37"/>
      <c r="W20" s="59"/>
    </row>
    <row r="21" spans="1:23" ht="15" customHeight="1">
      <c r="A21" s="41">
        <v>1676</v>
      </c>
      <c r="B21" s="42" t="s">
        <v>44</v>
      </c>
      <c r="C21" s="38"/>
      <c r="D21" s="37"/>
      <c r="E21" s="37"/>
      <c r="F21" s="37"/>
      <c r="G21" s="37"/>
      <c r="H21" s="37"/>
      <c r="I21" s="37"/>
      <c r="J21" s="40">
        <f t="shared" si="4"/>
        <v>0</v>
      </c>
      <c r="K21" s="37"/>
      <c r="L21" s="37"/>
      <c r="M21" s="37"/>
      <c r="N21" s="37"/>
      <c r="O21" s="37"/>
      <c r="P21" s="37"/>
      <c r="Q21" s="40">
        <f t="shared" si="0"/>
        <v>0</v>
      </c>
      <c r="R21" s="58"/>
      <c r="S21" s="58"/>
      <c r="T21" s="58"/>
      <c r="U21" s="58"/>
      <c r="V21" s="37"/>
      <c r="W21" s="59"/>
    </row>
    <row r="22" spans="1:23" ht="15" customHeight="1">
      <c r="A22" s="41">
        <v>16781</v>
      </c>
      <c r="B22" s="42" t="s">
        <v>3</v>
      </c>
      <c r="C22" s="38"/>
      <c r="D22" s="37"/>
      <c r="E22" s="37"/>
      <c r="F22" s="37"/>
      <c r="G22" s="37"/>
      <c r="H22" s="37"/>
      <c r="I22" s="37"/>
      <c r="J22" s="40">
        <f t="shared" si="4"/>
        <v>0</v>
      </c>
      <c r="K22" s="37"/>
      <c r="L22" s="37"/>
      <c r="M22" s="37"/>
      <c r="N22" s="37"/>
      <c r="O22" s="37"/>
      <c r="P22" s="37"/>
      <c r="Q22" s="40">
        <f t="shared" si="0"/>
        <v>0</v>
      </c>
      <c r="R22" s="58"/>
      <c r="S22" s="58"/>
      <c r="T22" s="58"/>
      <c r="U22" s="58"/>
      <c r="V22" s="37"/>
      <c r="W22" s="59"/>
    </row>
    <row r="23" spans="1:23" ht="15" customHeight="1">
      <c r="A23" s="41">
        <v>16788</v>
      </c>
      <c r="B23" s="42" t="s">
        <v>90</v>
      </c>
      <c r="C23" s="38"/>
      <c r="D23" s="37"/>
      <c r="E23" s="37"/>
      <c r="F23" s="37"/>
      <c r="G23" s="37"/>
      <c r="H23" s="37"/>
      <c r="I23" s="37"/>
      <c r="J23" s="40">
        <f t="shared" si="4"/>
        <v>0</v>
      </c>
      <c r="K23" s="37"/>
      <c r="L23" s="37"/>
      <c r="M23" s="37"/>
      <c r="N23" s="37"/>
      <c r="O23" s="37"/>
      <c r="P23" s="37"/>
      <c r="Q23" s="40">
        <f t="shared" si="0"/>
        <v>0</v>
      </c>
      <c r="R23" s="58"/>
      <c r="S23" s="58"/>
      <c r="T23" s="58"/>
      <c r="U23" s="58"/>
      <c r="V23" s="37"/>
      <c r="W23" s="59"/>
    </row>
    <row r="24" spans="1:23" ht="15" customHeight="1">
      <c r="A24" s="39">
        <v>168</v>
      </c>
      <c r="B24" s="36" t="s">
        <v>45</v>
      </c>
      <c r="C24" s="38"/>
      <c r="D24" s="40">
        <f>SUM(D25+D26)</f>
        <v>0</v>
      </c>
      <c r="E24" s="40">
        <f t="shared" ref="E24:I24" si="8">SUM(E25+E26)</f>
        <v>0</v>
      </c>
      <c r="F24" s="40">
        <f t="shared" si="8"/>
        <v>0</v>
      </c>
      <c r="G24" s="40">
        <f t="shared" si="8"/>
        <v>0</v>
      </c>
      <c r="H24" s="40">
        <f t="shared" si="8"/>
        <v>0</v>
      </c>
      <c r="I24" s="40">
        <f t="shared" si="8"/>
        <v>0</v>
      </c>
      <c r="J24" s="40">
        <f t="shared" si="4"/>
        <v>0</v>
      </c>
      <c r="K24" s="40">
        <f t="shared" ref="K24:P24" si="9">SUM(K25+K26)</f>
        <v>0</v>
      </c>
      <c r="L24" s="40">
        <f t="shared" si="9"/>
        <v>0</v>
      </c>
      <c r="M24" s="40">
        <f t="shared" si="9"/>
        <v>0</v>
      </c>
      <c r="N24" s="40">
        <f>SUM(N25+N26)</f>
        <v>0</v>
      </c>
      <c r="O24" s="40">
        <f t="shared" si="9"/>
        <v>0</v>
      </c>
      <c r="P24" s="40">
        <f t="shared" si="9"/>
        <v>0</v>
      </c>
      <c r="Q24" s="40">
        <f t="shared" si="0"/>
        <v>0</v>
      </c>
      <c r="R24" s="40">
        <f t="shared" ref="R24:W24" si="10">SUM(R25+R26)</f>
        <v>0</v>
      </c>
      <c r="S24" s="40">
        <f t="shared" si="10"/>
        <v>0</v>
      </c>
      <c r="T24" s="40">
        <f t="shared" si="10"/>
        <v>0</v>
      </c>
      <c r="U24" s="40">
        <f t="shared" si="10"/>
        <v>0</v>
      </c>
      <c r="V24" s="40">
        <f>SUM(V25+V26)</f>
        <v>0</v>
      </c>
      <c r="W24" s="60">
        <f t="shared" si="10"/>
        <v>0</v>
      </c>
    </row>
    <row r="25" spans="1:23" ht="15" customHeight="1">
      <c r="A25" s="30">
        <v>1681</v>
      </c>
      <c r="B25" s="42" t="s">
        <v>5</v>
      </c>
      <c r="C25" s="38"/>
      <c r="D25" s="37"/>
      <c r="E25" s="37"/>
      <c r="F25" s="37"/>
      <c r="G25" s="37"/>
      <c r="H25" s="37"/>
      <c r="I25" s="37"/>
      <c r="J25" s="40">
        <f t="shared" si="4"/>
        <v>0</v>
      </c>
      <c r="K25" s="37"/>
      <c r="L25" s="37"/>
      <c r="M25" s="37"/>
      <c r="N25" s="37"/>
      <c r="O25" s="37"/>
      <c r="P25" s="37"/>
      <c r="Q25" s="40">
        <f t="shared" si="0"/>
        <v>0</v>
      </c>
      <c r="R25" s="58"/>
      <c r="S25" s="58"/>
      <c r="T25" s="58"/>
      <c r="U25" s="58"/>
      <c r="V25" s="58"/>
      <c r="W25" s="59"/>
    </row>
    <row r="26" spans="1:23" ht="15" customHeight="1">
      <c r="A26" s="30">
        <v>1687</v>
      </c>
      <c r="B26" s="42" t="s">
        <v>6</v>
      </c>
      <c r="C26" s="38"/>
      <c r="D26" s="37"/>
      <c r="E26" s="37"/>
      <c r="F26" s="37"/>
      <c r="G26" s="37"/>
      <c r="H26" s="37"/>
      <c r="I26" s="37"/>
      <c r="J26" s="40">
        <f t="shared" si="4"/>
        <v>0</v>
      </c>
      <c r="K26" s="37"/>
      <c r="L26" s="37"/>
      <c r="M26" s="37"/>
      <c r="N26" s="37"/>
      <c r="O26" s="37"/>
      <c r="P26" s="37"/>
      <c r="Q26" s="40">
        <f t="shared" si="0"/>
        <v>0</v>
      </c>
      <c r="R26" s="58"/>
      <c r="S26" s="58"/>
      <c r="T26" s="58"/>
      <c r="U26" s="58"/>
      <c r="V26" s="58"/>
      <c r="W26" s="59"/>
    </row>
    <row r="27" spans="1:23" ht="15" customHeight="1">
      <c r="A27" s="35">
        <v>17</v>
      </c>
      <c r="B27" s="36" t="s">
        <v>46</v>
      </c>
      <c r="C27" s="38"/>
      <c r="D27" s="37"/>
      <c r="E27" s="37"/>
      <c r="F27" s="37"/>
      <c r="G27" s="37"/>
      <c r="H27" s="37"/>
      <c r="I27" s="37"/>
      <c r="J27" s="40">
        <f t="shared" si="4"/>
        <v>0</v>
      </c>
      <c r="K27" s="37"/>
      <c r="L27" s="37"/>
      <c r="M27" s="37"/>
      <c r="N27" s="37"/>
      <c r="O27" s="37"/>
      <c r="P27" s="37"/>
      <c r="Q27" s="40">
        <f t="shared" si="0"/>
        <v>0</v>
      </c>
      <c r="R27" s="58"/>
      <c r="S27" s="58"/>
      <c r="T27" s="58"/>
      <c r="U27" s="58"/>
      <c r="V27" s="58"/>
      <c r="W27" s="59"/>
    </row>
    <row r="28" spans="1:23" ht="15" customHeight="1" thickBot="1">
      <c r="A28" s="35">
        <v>18</v>
      </c>
      <c r="B28" s="105" t="s">
        <v>47</v>
      </c>
      <c r="C28" s="106"/>
      <c r="D28" s="37"/>
      <c r="E28" s="37"/>
      <c r="F28" s="37"/>
      <c r="G28" s="37"/>
      <c r="H28" s="37"/>
      <c r="I28" s="37"/>
      <c r="J28" s="40">
        <f t="shared" si="4"/>
        <v>0</v>
      </c>
      <c r="K28" s="37"/>
      <c r="L28" s="37"/>
      <c r="M28" s="37"/>
      <c r="N28" s="37"/>
      <c r="O28" s="37"/>
      <c r="P28" s="37"/>
      <c r="Q28" s="40">
        <f t="shared" si="0"/>
        <v>0</v>
      </c>
      <c r="R28" s="58"/>
      <c r="S28" s="58"/>
      <c r="T28" s="58"/>
      <c r="U28" s="58"/>
      <c r="V28" s="58"/>
      <c r="W28" s="59"/>
    </row>
    <row r="29" spans="1:23" ht="22.5" customHeight="1" thickBot="1">
      <c r="A29" s="101" t="s">
        <v>80</v>
      </c>
      <c r="B29" s="102"/>
      <c r="C29" s="43" t="s">
        <v>32</v>
      </c>
      <c r="D29" s="53">
        <f>SUM(D9+D10+D11+D16+D24+D27+D28)</f>
        <v>0</v>
      </c>
      <c r="E29" s="53">
        <f>SUM(E9+E10+E11+E16+E24+E27+E28)</f>
        <v>0</v>
      </c>
      <c r="F29" s="53">
        <f t="shared" ref="F29:W29" si="11">SUM(F9+F10+F11+F16+F24+F27+F28)</f>
        <v>0</v>
      </c>
      <c r="G29" s="53">
        <f t="shared" si="11"/>
        <v>0</v>
      </c>
      <c r="H29" s="53">
        <f t="shared" si="11"/>
        <v>0</v>
      </c>
      <c r="I29" s="53">
        <f t="shared" si="11"/>
        <v>0</v>
      </c>
      <c r="J29" s="53">
        <f t="shared" si="11"/>
        <v>0</v>
      </c>
      <c r="K29" s="53">
        <f>SUM(K9+K10+K11+K16+K24+K27+K28)</f>
        <v>0</v>
      </c>
      <c r="L29" s="53">
        <f>SUM(L9+L10+L11+L16+L24+L27+L28)</f>
        <v>0</v>
      </c>
      <c r="M29" s="53">
        <f t="shared" si="11"/>
        <v>0</v>
      </c>
      <c r="N29" s="53">
        <f t="shared" si="11"/>
        <v>0</v>
      </c>
      <c r="O29" s="53">
        <f t="shared" si="11"/>
        <v>0</v>
      </c>
      <c r="P29" s="53">
        <f t="shared" si="11"/>
        <v>0</v>
      </c>
      <c r="Q29" s="53">
        <f t="shared" si="11"/>
        <v>0</v>
      </c>
      <c r="R29" s="53">
        <f t="shared" si="11"/>
        <v>0</v>
      </c>
      <c r="S29" s="53">
        <f t="shared" si="11"/>
        <v>0</v>
      </c>
      <c r="T29" s="53">
        <f t="shared" si="11"/>
        <v>0</v>
      </c>
      <c r="U29" s="53">
        <f t="shared" si="11"/>
        <v>0</v>
      </c>
      <c r="V29" s="53">
        <f>SUM(V9+V10+V11+V16+V24+V27+V28)</f>
        <v>0</v>
      </c>
      <c r="W29" s="61">
        <f t="shared" si="11"/>
        <v>0</v>
      </c>
    </row>
    <row r="30" spans="1:23" ht="13.5" customHeight="1" thickBot="1">
      <c r="A30" s="41">
        <v>1677</v>
      </c>
      <c r="B30" s="44" t="s">
        <v>4</v>
      </c>
      <c r="C30" s="38"/>
      <c r="D30" s="62"/>
      <c r="E30" s="62"/>
      <c r="F30" s="62"/>
      <c r="G30" s="62"/>
      <c r="H30" s="62"/>
      <c r="I30" s="62"/>
      <c r="J30" s="63">
        <f>G30+H30-I30</f>
        <v>0</v>
      </c>
      <c r="K30" s="62"/>
      <c r="L30" s="62"/>
      <c r="M30" s="62"/>
      <c r="N30" s="62"/>
      <c r="O30" s="62"/>
      <c r="P30" s="62"/>
      <c r="Q30" s="40">
        <f>J30-O30-P30</f>
        <v>0</v>
      </c>
      <c r="R30" s="64"/>
      <c r="S30" s="64"/>
      <c r="T30" s="64"/>
      <c r="U30" s="64"/>
      <c r="V30" s="64"/>
      <c r="W30" s="65"/>
    </row>
    <row r="31" spans="1:23" ht="12" customHeight="1" thickBot="1">
      <c r="A31" s="30"/>
      <c r="B31" s="45" t="s">
        <v>81</v>
      </c>
      <c r="C31" s="38"/>
      <c r="D31" s="46"/>
      <c r="E31" s="46"/>
      <c r="F31" s="46"/>
      <c r="G31" s="46"/>
      <c r="H31" s="46"/>
      <c r="I31" s="46"/>
      <c r="J31" s="47"/>
      <c r="K31" s="47"/>
      <c r="L31" s="47"/>
      <c r="M31" s="47"/>
      <c r="N31" s="47"/>
      <c r="O31" s="47"/>
      <c r="P31" s="47"/>
      <c r="Q31" s="47"/>
      <c r="R31" s="47"/>
      <c r="S31" s="47"/>
      <c r="T31" s="47"/>
      <c r="U31" s="47"/>
      <c r="V31" s="47"/>
      <c r="W31" s="48"/>
    </row>
    <row r="32" spans="1:23" ht="18" customHeight="1" thickBot="1">
      <c r="A32" s="35">
        <v>519</v>
      </c>
      <c r="B32" s="36" t="s">
        <v>31</v>
      </c>
      <c r="D32" s="66"/>
      <c r="E32" s="66"/>
      <c r="F32" s="66"/>
      <c r="G32" s="66"/>
      <c r="H32" s="66"/>
      <c r="I32" s="66"/>
      <c r="J32" s="53">
        <f>G32+H32-I32</f>
        <v>0</v>
      </c>
      <c r="K32" s="66"/>
      <c r="L32" s="66"/>
      <c r="M32" s="66"/>
      <c r="N32" s="66"/>
      <c r="O32" s="66"/>
      <c r="P32" s="66"/>
      <c r="Q32" s="63">
        <f>J32-O32-P32</f>
        <v>0</v>
      </c>
      <c r="R32" s="67"/>
      <c r="S32" s="67"/>
      <c r="T32" s="67"/>
      <c r="U32" s="67"/>
      <c r="V32" s="67"/>
      <c r="W32" s="68"/>
    </row>
    <row r="33" spans="1:23" ht="10.5" customHeight="1">
      <c r="A33" s="30"/>
      <c r="B33" s="45" t="s">
        <v>82</v>
      </c>
      <c r="C33" s="38"/>
      <c r="D33" s="46"/>
      <c r="E33" s="46"/>
      <c r="F33" s="46"/>
      <c r="G33" s="46"/>
      <c r="H33" s="46"/>
      <c r="I33" s="46"/>
      <c r="J33" s="47"/>
      <c r="K33" s="47"/>
      <c r="L33" s="47"/>
      <c r="M33" s="47"/>
      <c r="N33" s="47"/>
      <c r="O33" s="47"/>
      <c r="P33" s="47"/>
      <c r="Q33" s="47"/>
      <c r="R33" s="47"/>
      <c r="S33" s="47"/>
      <c r="T33" s="47"/>
      <c r="U33" s="47"/>
      <c r="V33" s="47"/>
      <c r="W33" s="48"/>
    </row>
    <row r="34" spans="1:23" ht="1.5" customHeight="1" thickBot="1">
      <c r="A34" s="30"/>
      <c r="B34" s="42"/>
      <c r="C34" s="38"/>
      <c r="D34" s="46"/>
      <c r="E34" s="46"/>
      <c r="F34" s="46"/>
      <c r="G34" s="46"/>
      <c r="H34" s="46"/>
      <c r="I34" s="46"/>
      <c r="J34" s="47"/>
      <c r="K34" s="47"/>
      <c r="L34" s="47"/>
      <c r="M34" s="47"/>
      <c r="N34" s="47"/>
      <c r="O34" s="47"/>
      <c r="P34" s="47"/>
      <c r="Q34" s="47"/>
      <c r="R34" s="47"/>
      <c r="S34" s="47"/>
      <c r="T34" s="47"/>
      <c r="U34" s="47"/>
      <c r="V34" s="47"/>
      <c r="W34" s="48"/>
    </row>
    <row r="35" spans="1:23" ht="18" customHeight="1" thickBot="1">
      <c r="A35" s="107" t="s">
        <v>83</v>
      </c>
      <c r="B35" s="108"/>
      <c r="C35" s="43" t="s">
        <v>30</v>
      </c>
      <c r="D35" s="53">
        <f t="shared" ref="D35:W35" si="12">D29+D30+D32</f>
        <v>0</v>
      </c>
      <c r="E35" s="53">
        <f t="shared" si="12"/>
        <v>0</v>
      </c>
      <c r="F35" s="53">
        <f t="shared" si="12"/>
        <v>0</v>
      </c>
      <c r="G35" s="53">
        <f t="shared" si="12"/>
        <v>0</v>
      </c>
      <c r="H35" s="53">
        <f t="shared" si="12"/>
        <v>0</v>
      </c>
      <c r="I35" s="53">
        <f t="shared" si="12"/>
        <v>0</v>
      </c>
      <c r="J35" s="53">
        <f t="shared" si="12"/>
        <v>0</v>
      </c>
      <c r="K35" s="53">
        <f t="shared" si="12"/>
        <v>0</v>
      </c>
      <c r="L35" s="53">
        <f t="shared" si="12"/>
        <v>0</v>
      </c>
      <c r="M35" s="53">
        <f t="shared" si="12"/>
        <v>0</v>
      </c>
      <c r="N35" s="53">
        <f t="shared" si="12"/>
        <v>0</v>
      </c>
      <c r="O35" s="53">
        <f t="shared" si="12"/>
        <v>0</v>
      </c>
      <c r="P35" s="53">
        <f t="shared" si="12"/>
        <v>0</v>
      </c>
      <c r="Q35" s="53">
        <f t="shared" si="12"/>
        <v>0</v>
      </c>
      <c r="R35" s="53">
        <f t="shared" si="12"/>
        <v>0</v>
      </c>
      <c r="S35" s="53">
        <f t="shared" si="12"/>
        <v>0</v>
      </c>
      <c r="T35" s="53">
        <f t="shared" si="12"/>
        <v>0</v>
      </c>
      <c r="U35" s="53">
        <f t="shared" si="12"/>
        <v>0</v>
      </c>
      <c r="V35" s="53">
        <f>V29+V30+V32</f>
        <v>0</v>
      </c>
      <c r="W35" s="61">
        <f t="shared" si="12"/>
        <v>0</v>
      </c>
    </row>
    <row r="36" spans="1:23" ht="12" customHeight="1">
      <c r="A36" s="30"/>
      <c r="B36" s="31" t="s">
        <v>7</v>
      </c>
      <c r="C36" s="49"/>
      <c r="D36" s="46"/>
      <c r="E36" s="46"/>
      <c r="F36" s="46"/>
      <c r="G36" s="46"/>
      <c r="H36" s="46"/>
      <c r="I36" s="46"/>
      <c r="J36" s="47"/>
      <c r="K36" s="47"/>
      <c r="L36" s="47"/>
      <c r="M36" s="47"/>
      <c r="N36" s="47"/>
      <c r="O36" s="47"/>
      <c r="P36" s="47"/>
      <c r="Q36" s="47"/>
      <c r="R36" s="47"/>
      <c r="S36" s="47"/>
      <c r="T36" s="47"/>
      <c r="U36" s="47"/>
      <c r="V36" s="47"/>
      <c r="W36" s="48"/>
    </row>
    <row r="37" spans="1:23" ht="15" customHeight="1">
      <c r="A37" s="50" t="s">
        <v>8</v>
      </c>
      <c r="B37" s="42" t="s">
        <v>9</v>
      </c>
      <c r="C37" s="38"/>
      <c r="D37" s="37"/>
      <c r="E37" s="37"/>
      <c r="F37" s="37"/>
      <c r="G37" s="37"/>
      <c r="H37" s="37"/>
      <c r="I37" s="37"/>
      <c r="J37" s="40">
        <f>G37+H37-I37</f>
        <v>0</v>
      </c>
      <c r="K37" s="37"/>
      <c r="L37" s="37"/>
      <c r="M37" s="37"/>
      <c r="N37" s="37"/>
      <c r="O37" s="37"/>
      <c r="P37" s="37"/>
      <c r="Q37" s="40">
        <f>J37-O37-P37</f>
        <v>0</v>
      </c>
      <c r="R37" s="58"/>
      <c r="S37" s="58"/>
      <c r="T37" s="58"/>
      <c r="U37" s="58"/>
      <c r="V37" s="58"/>
      <c r="W37" s="59"/>
    </row>
    <row r="38" spans="1:23" ht="15" customHeight="1">
      <c r="A38" s="50" t="s">
        <v>13</v>
      </c>
      <c r="B38" s="42" t="s">
        <v>35</v>
      </c>
      <c r="C38" s="38" t="s">
        <v>32</v>
      </c>
      <c r="D38" s="37"/>
      <c r="E38" s="37"/>
      <c r="F38" s="37"/>
      <c r="G38" s="37"/>
      <c r="H38" s="37"/>
      <c r="I38" s="37"/>
      <c r="J38" s="40">
        <f t="shared" ref="J38:J49" si="13">G38+H38-I38</f>
        <v>0</v>
      </c>
      <c r="K38" s="37"/>
      <c r="L38" s="37"/>
      <c r="M38" s="37"/>
      <c r="N38" s="37"/>
      <c r="O38" s="37"/>
      <c r="P38" s="37"/>
      <c r="Q38" s="40">
        <f t="shared" ref="Q38:Q49" si="14">J38-O38-P38</f>
        <v>0</v>
      </c>
      <c r="R38" s="58"/>
      <c r="S38" s="58"/>
      <c r="T38" s="58"/>
      <c r="U38" s="58"/>
      <c r="V38" s="58"/>
      <c r="W38" s="59"/>
    </row>
    <row r="39" spans="1:23" ht="15" customHeight="1">
      <c r="A39" s="50"/>
      <c r="B39" s="51" t="s">
        <v>76</v>
      </c>
      <c r="C39" s="38" t="s">
        <v>32</v>
      </c>
      <c r="D39" s="37"/>
      <c r="E39" s="37"/>
      <c r="F39" s="37"/>
      <c r="G39" s="37"/>
      <c r="H39" s="37"/>
      <c r="I39" s="37"/>
      <c r="J39" s="40">
        <f>G39+H39-I39</f>
        <v>0</v>
      </c>
      <c r="K39" s="37"/>
      <c r="L39" s="37"/>
      <c r="M39" s="37"/>
      <c r="N39" s="37"/>
      <c r="O39" s="37"/>
      <c r="P39" s="37"/>
      <c r="Q39" s="40">
        <f t="shared" si="14"/>
        <v>0</v>
      </c>
      <c r="R39" s="58"/>
      <c r="S39" s="58"/>
      <c r="T39" s="58"/>
      <c r="U39" s="58"/>
      <c r="V39" s="58"/>
      <c r="W39" s="59"/>
    </row>
    <row r="40" spans="1:23" ht="15" customHeight="1">
      <c r="A40" s="50" t="s">
        <v>14</v>
      </c>
      <c r="B40" s="42" t="s">
        <v>48</v>
      </c>
      <c r="C40" s="38" t="s">
        <v>32</v>
      </c>
      <c r="D40" s="37"/>
      <c r="E40" s="37"/>
      <c r="F40" s="37"/>
      <c r="G40" s="37"/>
      <c r="H40" s="37"/>
      <c r="I40" s="37"/>
      <c r="J40" s="40">
        <f t="shared" si="13"/>
        <v>0</v>
      </c>
      <c r="K40" s="37"/>
      <c r="L40" s="37"/>
      <c r="M40" s="37"/>
      <c r="N40" s="37"/>
      <c r="O40" s="37"/>
      <c r="P40" s="37"/>
      <c r="Q40" s="40">
        <f t="shared" si="14"/>
        <v>0</v>
      </c>
      <c r="R40" s="58"/>
      <c r="S40" s="58"/>
      <c r="T40" s="58"/>
      <c r="U40" s="58"/>
      <c r="V40" s="58"/>
      <c r="W40" s="59"/>
    </row>
    <row r="41" spans="1:23" ht="15" customHeight="1">
      <c r="A41" s="50"/>
      <c r="B41" s="51" t="s">
        <v>76</v>
      </c>
      <c r="C41" s="38" t="s">
        <v>32</v>
      </c>
      <c r="D41" s="37"/>
      <c r="E41" s="37"/>
      <c r="F41" s="37"/>
      <c r="G41" s="37"/>
      <c r="H41" s="37"/>
      <c r="I41" s="37"/>
      <c r="J41" s="40">
        <f>G41+H41-I41</f>
        <v>0</v>
      </c>
      <c r="K41" s="37"/>
      <c r="L41" s="37"/>
      <c r="M41" s="37"/>
      <c r="N41" s="37"/>
      <c r="O41" s="37"/>
      <c r="P41" s="37"/>
      <c r="Q41" s="40">
        <f t="shared" si="14"/>
        <v>0</v>
      </c>
      <c r="R41" s="58"/>
      <c r="S41" s="58"/>
      <c r="T41" s="58"/>
      <c r="U41" s="58"/>
      <c r="V41" s="58"/>
      <c r="W41" s="59"/>
    </row>
    <row r="42" spans="1:23" ht="15" customHeight="1">
      <c r="A42" s="50" t="s">
        <v>15</v>
      </c>
      <c r="B42" s="42" t="s">
        <v>36</v>
      </c>
      <c r="C42" s="38" t="s">
        <v>34</v>
      </c>
      <c r="D42" s="37"/>
      <c r="E42" s="37"/>
      <c r="F42" s="37"/>
      <c r="G42" s="37"/>
      <c r="H42" s="37"/>
      <c r="I42" s="37"/>
      <c r="J42" s="40">
        <f t="shared" si="13"/>
        <v>0</v>
      </c>
      <c r="K42" s="37"/>
      <c r="L42" s="37"/>
      <c r="M42" s="37"/>
      <c r="N42" s="37"/>
      <c r="O42" s="37"/>
      <c r="P42" s="37"/>
      <c r="Q42" s="40">
        <f t="shared" si="14"/>
        <v>0</v>
      </c>
      <c r="R42" s="58"/>
      <c r="S42" s="58"/>
      <c r="T42" s="58"/>
      <c r="U42" s="58"/>
      <c r="V42" s="58"/>
      <c r="W42" s="59"/>
    </row>
    <row r="43" spans="1:23" ht="15" customHeight="1">
      <c r="A43" s="50" t="s">
        <v>73</v>
      </c>
      <c r="B43" s="42" t="s">
        <v>74</v>
      </c>
      <c r="C43" s="38"/>
      <c r="D43" s="37"/>
      <c r="E43" s="37"/>
      <c r="F43" s="37"/>
      <c r="G43" s="37"/>
      <c r="H43" s="37"/>
      <c r="I43" s="37"/>
      <c r="J43" s="40">
        <f>G43+H43-I43</f>
        <v>0</v>
      </c>
      <c r="K43" s="37"/>
      <c r="L43" s="37"/>
      <c r="M43" s="37"/>
      <c r="N43" s="37"/>
      <c r="O43" s="37"/>
      <c r="P43" s="37"/>
      <c r="Q43" s="40">
        <f t="shared" si="14"/>
        <v>0</v>
      </c>
      <c r="R43" s="58"/>
      <c r="S43" s="58"/>
      <c r="T43" s="58"/>
      <c r="U43" s="58"/>
      <c r="V43" s="58"/>
      <c r="W43" s="59"/>
    </row>
    <row r="44" spans="1:23" ht="15" customHeight="1">
      <c r="A44" s="50" t="s">
        <v>18</v>
      </c>
      <c r="B44" s="109" t="s">
        <v>19</v>
      </c>
      <c r="C44" s="110"/>
      <c r="D44" s="37"/>
      <c r="E44" s="37"/>
      <c r="F44" s="37"/>
      <c r="G44" s="37"/>
      <c r="H44" s="37"/>
      <c r="I44" s="37"/>
      <c r="J44" s="40">
        <f t="shared" si="13"/>
        <v>0</v>
      </c>
      <c r="K44" s="37"/>
      <c r="L44" s="37"/>
      <c r="M44" s="37"/>
      <c r="N44" s="37"/>
      <c r="O44" s="37"/>
      <c r="P44" s="37"/>
      <c r="Q44" s="40">
        <f t="shared" si="14"/>
        <v>0</v>
      </c>
      <c r="R44" s="58"/>
      <c r="S44" s="58"/>
      <c r="T44" s="58"/>
      <c r="U44" s="58"/>
      <c r="V44" s="58"/>
      <c r="W44" s="59"/>
    </row>
    <row r="45" spans="1:23" ht="15" customHeight="1">
      <c r="A45" s="50" t="s">
        <v>16</v>
      </c>
      <c r="B45" s="42" t="s">
        <v>10</v>
      </c>
      <c r="C45" s="38"/>
      <c r="D45" s="37"/>
      <c r="E45" s="37"/>
      <c r="F45" s="37"/>
      <c r="G45" s="37"/>
      <c r="H45" s="37"/>
      <c r="I45" s="37"/>
      <c r="J45" s="40">
        <f t="shared" si="13"/>
        <v>0</v>
      </c>
      <c r="K45" s="37"/>
      <c r="L45" s="37"/>
      <c r="M45" s="37"/>
      <c r="N45" s="37"/>
      <c r="O45" s="37"/>
      <c r="P45" s="37"/>
      <c r="Q45" s="40">
        <f t="shared" si="14"/>
        <v>0</v>
      </c>
      <c r="R45" s="58"/>
      <c r="S45" s="58"/>
      <c r="T45" s="58"/>
      <c r="U45" s="58"/>
      <c r="V45" s="58"/>
      <c r="W45" s="59"/>
    </row>
    <row r="46" spans="1:23" ht="15" customHeight="1">
      <c r="A46" s="50" t="s">
        <v>11</v>
      </c>
      <c r="B46" s="42" t="s">
        <v>57</v>
      </c>
      <c r="C46" s="38"/>
      <c r="D46" s="37"/>
      <c r="E46" s="37"/>
      <c r="F46" s="37"/>
      <c r="G46" s="37"/>
      <c r="H46" s="37"/>
      <c r="I46" s="37"/>
      <c r="J46" s="40">
        <f t="shared" si="13"/>
        <v>0</v>
      </c>
      <c r="K46" s="37"/>
      <c r="L46" s="37"/>
      <c r="M46" s="37"/>
      <c r="N46" s="37"/>
      <c r="O46" s="37"/>
      <c r="P46" s="37"/>
      <c r="Q46" s="40">
        <f t="shared" si="14"/>
        <v>0</v>
      </c>
      <c r="R46" s="58"/>
      <c r="S46" s="58"/>
      <c r="T46" s="58"/>
      <c r="U46" s="58"/>
      <c r="V46" s="58"/>
      <c r="W46" s="59"/>
    </row>
    <row r="47" spans="1:23" ht="15" customHeight="1">
      <c r="A47" s="52" t="s">
        <v>49</v>
      </c>
      <c r="B47" s="42" t="s">
        <v>50</v>
      </c>
      <c r="C47" s="38"/>
      <c r="D47" s="37"/>
      <c r="E47" s="37"/>
      <c r="F47" s="37"/>
      <c r="G47" s="37"/>
      <c r="H47" s="37"/>
      <c r="I47" s="37"/>
      <c r="J47" s="40">
        <f t="shared" si="13"/>
        <v>0</v>
      </c>
      <c r="K47" s="37"/>
      <c r="L47" s="37"/>
      <c r="M47" s="37"/>
      <c r="N47" s="37"/>
      <c r="O47" s="37"/>
      <c r="P47" s="37"/>
      <c r="Q47" s="40">
        <f t="shared" si="14"/>
        <v>0</v>
      </c>
      <c r="R47" s="58"/>
      <c r="S47" s="58"/>
      <c r="T47" s="58"/>
      <c r="U47" s="58"/>
      <c r="V47" s="58"/>
      <c r="W47" s="59"/>
    </row>
    <row r="48" spans="1:23" ht="15" customHeight="1">
      <c r="A48" s="50" t="s">
        <v>12</v>
      </c>
      <c r="B48" s="42" t="s">
        <v>20</v>
      </c>
      <c r="C48" s="38" t="s">
        <v>33</v>
      </c>
      <c r="D48" s="37"/>
      <c r="E48" s="37"/>
      <c r="F48" s="37"/>
      <c r="G48" s="37"/>
      <c r="H48" s="37"/>
      <c r="I48" s="37"/>
      <c r="J48" s="40">
        <f t="shared" si="13"/>
        <v>0</v>
      </c>
      <c r="K48" s="37"/>
      <c r="L48" s="37"/>
      <c r="M48" s="37"/>
      <c r="N48" s="37"/>
      <c r="O48" s="37"/>
      <c r="P48" s="37"/>
      <c r="Q48" s="40">
        <f>J48-O48-P48</f>
        <v>0</v>
      </c>
      <c r="R48" s="58"/>
      <c r="S48" s="58"/>
      <c r="T48" s="58"/>
      <c r="U48" s="58"/>
      <c r="V48" s="58"/>
      <c r="W48" s="59"/>
    </row>
    <row r="49" spans="1:23" ht="15" customHeight="1" thickBot="1">
      <c r="A49" s="50" t="s">
        <v>92</v>
      </c>
      <c r="B49" s="42" t="s">
        <v>93</v>
      </c>
      <c r="C49" s="38"/>
      <c r="D49" s="37"/>
      <c r="E49" s="37"/>
      <c r="F49" s="37"/>
      <c r="G49" s="37"/>
      <c r="H49" s="37"/>
      <c r="I49" s="37"/>
      <c r="J49" s="40">
        <f t="shared" si="13"/>
        <v>0</v>
      </c>
      <c r="K49" s="37"/>
      <c r="L49" s="37"/>
      <c r="M49" s="37"/>
      <c r="N49" s="37"/>
      <c r="O49" s="37"/>
      <c r="P49" s="37"/>
      <c r="Q49" s="40">
        <f t="shared" si="14"/>
        <v>0</v>
      </c>
      <c r="R49" s="58"/>
      <c r="S49" s="58"/>
      <c r="T49" s="58"/>
      <c r="U49" s="58"/>
      <c r="V49" s="58"/>
      <c r="W49" s="59"/>
    </row>
    <row r="50" spans="1:23" ht="21" customHeight="1" thickBot="1">
      <c r="A50" s="101" t="s">
        <v>84</v>
      </c>
      <c r="B50" s="102"/>
      <c r="C50" s="43" t="s">
        <v>30</v>
      </c>
      <c r="D50" s="53">
        <f>_S_RFOC+_S_AEOC+_S_LEOC+_S_LDOC+_S_BRSOC+_S_APOC+_S_AGOC+_S_TOOC+_S_BAOC+_S_TAOC+_S_TAEOC</f>
        <v>0</v>
      </c>
      <c r="E50" s="53">
        <f>_S_RFmtnde+_S_AEmtnde+_S_LEmtnde+_S_LDmtnde+_S_BRSmtnde+_S_APmtnde+_S_AGmtnde+_S_TOmtnde+_S_BAmtnde+_S_TAmtnde+_S_TAEmtnde</f>
        <v>0</v>
      </c>
      <c r="F50" s="53">
        <f>_S_RFmifu+_S_AEmifu+_S_LEmifu+_S_LDmifu+_S_BRSmifu+_S_APmifu+_S_AGmifu+_S_TOmifu+_S_BAmifu+_S_TAmifu+_S_TAEmIfu</f>
        <v>0</v>
      </c>
      <c r="G50" s="53">
        <f>_S_RFEA+_S_AEEA+_S_LEEA+_S_LDEA+_S_BRSEA+_S_APEA+_S_AGEA+_S_TOEA+_S_BAEA+_S_TAEA+_S_TAEEA</f>
        <v>0</v>
      </c>
      <c r="H50" s="53">
        <f>_S_RFAE+_S_AEAE+_S_LEAE+_S_LDAE+_S_BRSAE+_S_APAE+_S_AGAE+_S_BAAE+_S_TOAE+_S_TAAE+_S_TAEAE</f>
        <v>0</v>
      </c>
      <c r="I50" s="53" cm="1">
        <f t="array" ref="I50">_S_RFED+_S_AEED+_S_LEED+_S_LDED+_S_BRSED+_S_APED+_S_AGED+_S_TOED+_S_BAED+_S_TAED+_S_TAEED</f>
        <v>0</v>
      </c>
      <c r="J50" s="53">
        <f>_S_RFTA+_S_AETA+_S_LETA+_S_LDTA+_S_BRSTA+_S_APTA+_S_AGTA+_S_TOTA+_S_BATA+_S_TATA+_S_TAETA</f>
        <v>0</v>
      </c>
      <c r="K50" s="53">
        <f>_S_RFGE+_S_AEGE+_S_LEGE+_S_LDGE+_S_BRSGE+_S_APGE+_S_AGGE+_S_TOGE+_S_BAGE+_S_TAGE+_S_TAEGE</f>
        <v>0</v>
      </c>
      <c r="L50" s="53">
        <f>_S_RFGA+_S_AEGA+_S_LEGA+_S_LDGA+_S_BRSGA+_S_APGA+_S_AGGA+_S_TOGA+_S_BAGA+_S_TAGA+_S_TAEGA</f>
        <v>0</v>
      </c>
      <c r="M50" s="53">
        <f>_S_RFXE+_S_AEXE+_S_LEXE+_S_LDXE+_S_BRSXE+_S_APXE+_S_AGXE+_S_TOXE+_S_BAXE+_S_TAXE+_S_TAEXE</f>
        <v>0</v>
      </c>
      <c r="N50" s="53">
        <f>_S_RFXA+_S_AEXA+_S_LEXA+_S_LDXA+_S_BRSXA+_S_APXA+_S_AGXA+_S_TOXA+_S_BAXA+_S_TAXA+_S_TAEXA</f>
        <v>0</v>
      </c>
      <c r="O50" s="53">
        <f>_S_RFUE+_S_AEUE+_S_LEUE+_S_LDUE+_S_BRSUE+_S_APUE+_S_AGUE+_S_TOUE+_S_BAUE+_S_TAUE+_S_TAEUE</f>
        <v>0</v>
      </c>
      <c r="P50" s="53">
        <f>_S_RFUA+_S_AEUA+_S_LEUA+_S_LDUA+_S_BRSUA+_S_APUA+_S_AGUA+_S_TOUA+_S_BAUA+_S_TAUA+_S_TAEUA</f>
        <v>0</v>
      </c>
      <c r="Q50" s="53">
        <f>_S_RFDE+_S_AEDE+_S_LEDE+_S_LDDE+_S_BRSDE+_S_APDE+_S_AGDE+_S_TODE+_S_BADE+_S_TADE+_S_TAEDE</f>
        <v>0</v>
      </c>
      <c r="R50" s="53">
        <f>_S_RFIA+_S_AEIA+_S_LEIA+_S_LDIA+_S_BRSIA+_S_APIA+_S_AGIA+_S_TOIA+_S_BAIA+_S_TAIA+_S_TAEIA</f>
        <v>0</v>
      </c>
      <c r="S50" s="53">
        <f>_S_RFTV+_S_AETV+_S_LETV+_S_LDTV+_S_BRSTV+_S_APTV+_S_AGTV+_S_TOTV+_S_BATV+_S_TATV+_S_TAETV</f>
        <v>0</v>
      </c>
      <c r="T50" s="53">
        <f>_S_RFTF+_S_AETF+_S_LETF+_S_LDTF+_S_BRSTF+_S_APTF+_S_AGTF+_S_TOTF+_S_BATF+_S_TATF+_S_TAETF</f>
        <v>0</v>
      </c>
      <c r="U50" s="53">
        <f>_S_RFEM+_S_AEEM+_S_LEEM+_S_LDEM+_S_BRSEM+_S_APEM+_S_AGEM+_S_TOEM+_S_BAEM+_S_TAEM+_S_TAEEM</f>
        <v>0</v>
      </c>
      <c r="V50" s="53">
        <f>_S_RFPEOC+_S_AEPEOC+_S_LEPEOC+_S_LDPEOC+_S_BRSPEOC+_S_APPEOC+_S_AGPEOC+_S_TOPEOC+_S_BAPEOC+_S_TAPEOC+_S_TAEPEOC</f>
        <v>0</v>
      </c>
      <c r="W50" s="61">
        <f>_S_RFACNE+_S_AEACNE+_S_LEACNE+_S_LDACNE+_S_BRSCNE+_S_APACNE+_S_AGACNE+_S_TOACNE+_S_BAACNE+_S_TAACNE+_S_TAEACNE</f>
        <v>0</v>
      </c>
    </row>
    <row r="51" spans="1:23" ht="4.5" customHeight="1"/>
    <row r="52" spans="1:23" s="54" customFormat="1" ht="12.75" customHeight="1">
      <c r="A52" s="100" t="s">
        <v>88</v>
      </c>
      <c r="B52" s="100"/>
      <c r="C52" s="100"/>
      <c r="D52" s="100"/>
      <c r="E52" s="100"/>
      <c r="F52" s="100"/>
      <c r="G52" s="100"/>
      <c r="H52" s="100"/>
      <c r="I52" s="100"/>
      <c r="J52" s="100"/>
      <c r="K52" s="100"/>
      <c r="L52" s="100"/>
      <c r="M52" s="100"/>
      <c r="N52" s="100"/>
      <c r="O52" s="100"/>
      <c r="P52" s="100"/>
      <c r="Q52" s="100"/>
    </row>
    <row r="53" spans="1:23" s="54" customFormat="1" ht="12.75" customHeight="1">
      <c r="A53" s="100" t="s">
        <v>51</v>
      </c>
      <c r="B53" s="100"/>
      <c r="C53" s="100"/>
      <c r="D53" s="100"/>
      <c r="E53" s="100"/>
      <c r="F53" s="100"/>
      <c r="G53" s="100"/>
      <c r="H53" s="100"/>
      <c r="I53" s="100"/>
      <c r="J53" s="100"/>
      <c r="K53" s="100"/>
      <c r="L53" s="100"/>
      <c r="M53" s="100"/>
      <c r="N53" s="100"/>
      <c r="O53" s="100"/>
      <c r="P53" s="100"/>
      <c r="Q53" s="100"/>
    </row>
    <row r="54" spans="1:23" s="54" customFormat="1" ht="12.75" customHeight="1">
      <c r="A54" s="111" t="s">
        <v>52</v>
      </c>
      <c r="B54" s="111"/>
      <c r="C54" s="111"/>
      <c r="D54" s="111"/>
      <c r="E54" s="111"/>
      <c r="F54" s="111"/>
      <c r="G54" s="111"/>
      <c r="H54" s="111"/>
      <c r="I54" s="111"/>
      <c r="J54" s="111"/>
      <c r="K54" s="111"/>
      <c r="L54" s="111"/>
      <c r="M54" s="111"/>
      <c r="N54" s="111"/>
      <c r="O54" s="111"/>
      <c r="P54" s="111"/>
      <c r="Q54" s="111"/>
      <c r="R54" s="55"/>
    </row>
    <row r="55" spans="1:23" s="54" customFormat="1" ht="12.75" customHeight="1">
      <c r="A55" s="111" t="s">
        <v>72</v>
      </c>
      <c r="B55" s="111"/>
      <c r="C55" s="111"/>
      <c r="D55" s="111"/>
      <c r="E55" s="111"/>
      <c r="F55" s="111"/>
      <c r="G55" s="111"/>
      <c r="H55" s="111"/>
      <c r="I55" s="111"/>
      <c r="J55" s="111"/>
      <c r="K55" s="111"/>
      <c r="L55" s="111"/>
      <c r="M55" s="111"/>
      <c r="N55" s="111"/>
      <c r="O55" s="111"/>
      <c r="P55" s="111"/>
      <c r="Q55" s="111"/>
      <c r="R55" s="55"/>
    </row>
    <row r="56" spans="1:23" s="54" customFormat="1" ht="12.75" customHeight="1">
      <c r="A56" s="111" t="s">
        <v>53</v>
      </c>
      <c r="B56" s="111"/>
      <c r="C56" s="111"/>
      <c r="D56" s="111"/>
      <c r="E56" s="111"/>
      <c r="F56" s="111"/>
      <c r="G56" s="111"/>
      <c r="H56" s="111"/>
      <c r="I56" s="111"/>
      <c r="J56" s="111"/>
      <c r="K56" s="111"/>
      <c r="L56" s="111"/>
      <c r="M56" s="111"/>
      <c r="N56" s="111"/>
      <c r="O56" s="111"/>
      <c r="P56" s="111"/>
      <c r="Q56" s="111"/>
      <c r="R56" s="55"/>
      <c r="S56" s="55"/>
      <c r="T56" s="55"/>
      <c r="U56" s="55"/>
      <c r="V56" s="55"/>
      <c r="W56" s="55"/>
    </row>
    <row r="57" spans="1:23" s="54" customFormat="1" ht="12.75" customHeight="1">
      <c r="A57" s="100" t="s">
        <v>54</v>
      </c>
      <c r="B57" s="100"/>
      <c r="C57" s="100"/>
      <c r="D57" s="100"/>
      <c r="E57" s="100"/>
      <c r="F57" s="100"/>
      <c r="G57" s="100"/>
      <c r="H57" s="100"/>
      <c r="I57" s="100"/>
      <c r="J57" s="100"/>
      <c r="K57" s="100"/>
      <c r="L57" s="100"/>
      <c r="M57" s="100"/>
      <c r="N57" s="100"/>
      <c r="O57" s="100"/>
      <c r="P57" s="100"/>
      <c r="Q57" s="100"/>
      <c r="S57" s="17"/>
      <c r="T57" s="17"/>
      <c r="U57" s="17"/>
      <c r="V57" s="17"/>
      <c r="W57" s="17"/>
    </row>
    <row r="58" spans="1:23">
      <c r="A58" s="100" t="s">
        <v>55</v>
      </c>
      <c r="B58" s="100"/>
      <c r="C58" s="100"/>
      <c r="D58" s="100"/>
      <c r="E58" s="100"/>
      <c r="F58" s="100"/>
      <c r="G58" s="100"/>
      <c r="H58" s="100"/>
      <c r="I58" s="100"/>
      <c r="J58" s="100"/>
      <c r="K58" s="100"/>
      <c r="L58" s="100"/>
      <c r="M58" s="100"/>
      <c r="N58" s="100"/>
      <c r="O58" s="100"/>
      <c r="P58" s="100"/>
      <c r="Q58" s="100"/>
      <c r="R58" s="54"/>
    </row>
    <row r="59" spans="1:23">
      <c r="A59" s="100" t="s">
        <v>56</v>
      </c>
      <c r="B59" s="100"/>
      <c r="C59" s="100"/>
      <c r="D59" s="100"/>
      <c r="E59" s="100"/>
      <c r="F59" s="100"/>
      <c r="G59" s="100"/>
      <c r="H59" s="100"/>
      <c r="I59" s="100"/>
      <c r="J59" s="100"/>
      <c r="K59" s="100"/>
      <c r="L59" s="100"/>
      <c r="M59" s="100"/>
      <c r="N59" s="100"/>
      <c r="O59" s="100"/>
      <c r="P59" s="100"/>
      <c r="Q59" s="100"/>
      <c r="R59" s="54"/>
    </row>
    <row r="60" spans="1:23">
      <c r="A60" s="100" t="s">
        <v>91</v>
      </c>
      <c r="B60" s="100"/>
      <c r="C60" s="100"/>
      <c r="D60" s="100"/>
      <c r="E60" s="100"/>
      <c r="F60" s="100"/>
      <c r="G60" s="100"/>
      <c r="H60" s="100"/>
      <c r="I60" s="100"/>
      <c r="J60" s="100"/>
      <c r="K60" s="100"/>
      <c r="L60" s="100"/>
      <c r="M60" s="100"/>
      <c r="N60" s="100"/>
      <c r="O60" s="100"/>
      <c r="P60" s="100"/>
      <c r="Q60" s="100"/>
    </row>
    <row r="61" spans="1:23">
      <c r="A61" s="100" t="s">
        <v>99</v>
      </c>
      <c r="B61" s="100"/>
      <c r="C61" s="100"/>
      <c r="D61" s="100"/>
      <c r="E61" s="100"/>
      <c r="F61" s="100"/>
      <c r="G61" s="100"/>
      <c r="H61" s="100"/>
      <c r="I61" s="100"/>
      <c r="J61" s="100"/>
      <c r="K61" s="100"/>
      <c r="L61" s="100"/>
      <c r="M61" s="100"/>
      <c r="N61" s="100"/>
      <c r="O61" s="100"/>
      <c r="P61" s="100"/>
      <c r="Q61" s="100"/>
    </row>
    <row r="74" spans="19:23">
      <c r="S74" s="54"/>
      <c r="T74" s="54"/>
      <c r="U74" s="54"/>
      <c r="V74" s="54"/>
      <c r="W74" s="54"/>
    </row>
    <row r="75" spans="19:23">
      <c r="S75" s="54"/>
      <c r="T75" s="54"/>
      <c r="U75" s="54"/>
      <c r="V75" s="54"/>
      <c r="W75" s="54"/>
    </row>
  </sheetData>
  <mergeCells count="36">
    <mergeCell ref="A61:Q61"/>
    <mergeCell ref="A50:B50"/>
    <mergeCell ref="B7:C7"/>
    <mergeCell ref="B28:C28"/>
    <mergeCell ref="A29:B29"/>
    <mergeCell ref="A35:B35"/>
    <mergeCell ref="B44:C44"/>
    <mergeCell ref="A58:Q58"/>
    <mergeCell ref="A59:Q59"/>
    <mergeCell ref="A60:Q60"/>
    <mergeCell ref="A52:Q52"/>
    <mergeCell ref="A53:Q53"/>
    <mergeCell ref="A54:Q54"/>
    <mergeCell ref="A55:Q55"/>
    <mergeCell ref="A56:Q56"/>
    <mergeCell ref="A57:Q57"/>
    <mergeCell ref="W1:X1"/>
    <mergeCell ref="D2:S2"/>
    <mergeCell ref="A4:A6"/>
    <mergeCell ref="B4:C6"/>
    <mergeCell ref="D4:D6"/>
    <mergeCell ref="E4:E6"/>
    <mergeCell ref="F4:F6"/>
    <mergeCell ref="V4:V6"/>
    <mergeCell ref="W4:W6"/>
    <mergeCell ref="G5:G6"/>
    <mergeCell ref="H5:I5"/>
    <mergeCell ref="J5:J6"/>
    <mergeCell ref="K5:L5"/>
    <mergeCell ref="M5:N5"/>
    <mergeCell ref="O5:P5"/>
    <mergeCell ref="R4:U5"/>
    <mergeCell ref="A1:B1"/>
    <mergeCell ref="G4:J4"/>
    <mergeCell ref="K4:P4"/>
    <mergeCell ref="Q4:Q6"/>
  </mergeCells>
  <printOptions horizontalCentered="1" headings="1" gridLines="1"/>
  <pageMargins left="0" right="0" top="0.17" bottom="0" header="0.27" footer="0.19685039370078741"/>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tabSelected="1" zoomScale="110" zoomScaleNormal="110" workbookViewId="0">
      <selection activeCell="I11" sqref="I11"/>
    </sheetView>
  </sheetViews>
  <sheetFormatPr baseColWidth="10" defaultColWidth="11.453125" defaultRowHeight="12.5"/>
  <cols>
    <col min="1" max="1" width="49.26953125" style="3" customWidth="1"/>
    <col min="2" max="6" width="15.54296875" style="3" customWidth="1"/>
    <col min="7" max="7" width="13.1796875" style="3" bestFit="1" customWidth="1"/>
    <col min="8" max="16384" width="11.453125" style="3"/>
  </cols>
  <sheetData>
    <row r="1" spans="1:9" ht="17.25" customHeight="1">
      <c r="A1" s="2" t="str" cm="1">
        <f t="array" ref="A1">[1]!_nom</f>
        <v>TEXTAREA_</v>
      </c>
      <c r="E1" s="121" t="s">
        <v>86</v>
      </c>
      <c r="F1" s="121"/>
      <c r="G1" s="72" t="s">
        <v>104</v>
      </c>
      <c r="H1" s="70"/>
    </row>
    <row r="2" spans="1:9" ht="15.5">
      <c r="A2" s="123" t="s">
        <v>85</v>
      </c>
      <c r="B2" s="123"/>
      <c r="C2" s="123"/>
      <c r="D2" s="123"/>
      <c r="E2" s="123"/>
      <c r="F2" s="123"/>
    </row>
    <row r="3" spans="1:9" ht="16" thickBot="1">
      <c r="A3" s="57"/>
      <c r="B3" s="57"/>
      <c r="C3" s="57"/>
      <c r="D3" s="57"/>
      <c r="E3" s="57"/>
      <c r="F3" s="57"/>
    </row>
    <row r="4" spans="1:9" ht="13">
      <c r="A4" s="124" t="s">
        <v>62</v>
      </c>
      <c r="B4" s="125"/>
      <c r="C4" s="125"/>
      <c r="D4" s="125"/>
      <c r="E4" s="125"/>
      <c r="F4" s="126"/>
      <c r="G4" s="1"/>
      <c r="H4" s="1"/>
      <c r="I4" s="1"/>
    </row>
    <row r="5" spans="1:9" ht="13" thickBot="1">
      <c r="A5" s="4"/>
      <c r="B5" s="1"/>
      <c r="C5" s="1"/>
      <c r="D5" s="1"/>
      <c r="E5" s="1"/>
      <c r="F5" s="5"/>
      <c r="G5" s="1"/>
      <c r="H5" s="1"/>
      <c r="I5" s="1"/>
    </row>
    <row r="6" spans="1:9" ht="14.5" thickBot="1">
      <c r="A6" s="6"/>
      <c r="B6" s="118" t="s">
        <v>63</v>
      </c>
      <c r="C6" s="119"/>
      <c r="D6" s="119"/>
      <c r="E6" s="119"/>
      <c r="F6" s="120"/>
      <c r="G6" s="1"/>
      <c r="H6" s="122"/>
      <c r="I6" s="122"/>
    </row>
    <row r="7" spans="1:9" ht="25.5" thickBot="1">
      <c r="A7" s="7" t="s">
        <v>64</v>
      </c>
      <c r="B7" s="8" t="s">
        <v>65</v>
      </c>
      <c r="C7" s="8" t="s">
        <v>66</v>
      </c>
      <c r="D7" s="8" t="s">
        <v>67</v>
      </c>
      <c r="E7" s="8" t="s">
        <v>71</v>
      </c>
      <c r="F7" s="8" t="s">
        <v>77</v>
      </c>
      <c r="G7" s="1"/>
      <c r="H7" s="1"/>
      <c r="I7" s="1"/>
    </row>
    <row r="8" spans="1:9" ht="13.5" thickBot="1">
      <c r="A8" s="9" cm="1">
        <f t="array" ref="A8">[2]!_1671</f>
        <v>0</v>
      </c>
      <c r="B8" s="10"/>
      <c r="C8" s="11"/>
      <c r="D8" s="11"/>
      <c r="E8" s="11"/>
      <c r="F8" s="11"/>
      <c r="G8" s="1"/>
      <c r="H8" s="1"/>
      <c r="I8" s="1"/>
    </row>
    <row r="9" spans="1:9">
      <c r="A9" s="4"/>
      <c r="B9" s="1"/>
      <c r="C9" s="1"/>
      <c r="D9" s="1"/>
      <c r="E9" s="1"/>
      <c r="F9" s="5"/>
      <c r="G9" s="1"/>
      <c r="H9" s="1"/>
      <c r="I9" s="1"/>
    </row>
    <row r="10" spans="1:9" ht="13">
      <c r="A10" s="12" t="s">
        <v>68</v>
      </c>
      <c r="B10" s="112" t="s">
        <v>69</v>
      </c>
      <c r="C10" s="113"/>
      <c r="D10" s="113"/>
      <c r="E10" s="114"/>
      <c r="F10" s="13"/>
      <c r="G10" s="1"/>
      <c r="H10" s="1"/>
      <c r="I10" s="1"/>
    </row>
    <row r="11" spans="1:9">
      <c r="A11" s="4"/>
      <c r="B11" s="115"/>
      <c r="C11" s="116"/>
      <c r="D11" s="116"/>
      <c r="E11" s="117"/>
      <c r="F11" s="13"/>
      <c r="G11" s="1"/>
      <c r="H11" s="1"/>
      <c r="I11" s="1"/>
    </row>
    <row r="12" spans="1:9">
      <c r="A12" s="4"/>
      <c r="B12" s="1"/>
      <c r="C12" s="1"/>
      <c r="D12" s="1"/>
      <c r="E12" s="1"/>
      <c r="F12" s="13"/>
      <c r="G12" s="1"/>
      <c r="H12" s="1"/>
      <c r="I12" s="1"/>
    </row>
    <row r="13" spans="1:9" ht="13">
      <c r="A13" s="12" t="s">
        <v>70</v>
      </c>
      <c r="B13" s="112" t="s">
        <v>69</v>
      </c>
      <c r="C13" s="113"/>
      <c r="D13" s="113"/>
      <c r="E13" s="114"/>
      <c r="F13" s="13"/>
      <c r="G13" s="1"/>
      <c r="H13" s="1"/>
      <c r="I13" s="1"/>
    </row>
    <row r="14" spans="1:9">
      <c r="A14" s="4"/>
      <c r="B14" s="115"/>
      <c r="C14" s="116"/>
      <c r="D14" s="116"/>
      <c r="E14" s="117"/>
      <c r="F14" s="13"/>
      <c r="G14" s="1"/>
      <c r="H14" s="1"/>
      <c r="I14" s="1"/>
    </row>
    <row r="15" spans="1:9" ht="13" thickBot="1">
      <c r="A15" s="14"/>
      <c r="B15" s="15"/>
      <c r="C15" s="15"/>
      <c r="D15" s="15"/>
      <c r="E15" s="15"/>
      <c r="F15" s="16"/>
      <c r="G15" s="1"/>
      <c r="H15" s="1"/>
      <c r="I15" s="1"/>
    </row>
    <row r="16" spans="1:9">
      <c r="A16" s="1"/>
      <c r="B16" s="1"/>
      <c r="C16" s="1"/>
      <c r="D16" s="1"/>
      <c r="E16" s="1"/>
      <c r="F16" s="1"/>
      <c r="G16" s="1"/>
      <c r="H16" s="1"/>
      <c r="I16" s="1"/>
    </row>
    <row r="17" spans="1:9">
      <c r="A17" s="1"/>
      <c r="B17" s="1"/>
      <c r="C17" s="1"/>
      <c r="D17" s="1"/>
      <c r="E17" s="1"/>
      <c r="F17" s="1"/>
      <c r="G17" s="1"/>
      <c r="H17" s="1"/>
      <c r="I17" s="1"/>
    </row>
  </sheetData>
  <mergeCells count="7">
    <mergeCell ref="B10:E11"/>
    <mergeCell ref="B13:E14"/>
    <mergeCell ref="B6:F6"/>
    <mergeCell ref="E1:F1"/>
    <mergeCell ref="H6:I6"/>
    <mergeCell ref="A2:F2"/>
    <mergeCell ref="A4: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770</vt:i4>
      </vt:variant>
    </vt:vector>
  </HeadingPairs>
  <TitlesOfParts>
    <vt:vector size="772" baseType="lpstr">
      <vt:lpstr>7.1 Récapitulatif emprunts</vt:lpstr>
      <vt:lpstr>7.2 Titres participatifs</vt:lpstr>
      <vt:lpstr>_162mifu</vt:lpstr>
      <vt:lpstr>_162mtae</vt:lpstr>
      <vt:lpstr>_162mtea</vt:lpstr>
      <vt:lpstr>_162mted</vt:lpstr>
      <vt:lpstr>_162mtnde</vt:lpstr>
      <vt:lpstr>_162mtoc</vt:lpstr>
      <vt:lpstr>_162mtta</vt:lpstr>
      <vt:lpstr>_162rtda</vt:lpstr>
      <vt:lpstr>_162rtde</vt:lpstr>
      <vt:lpstr>_162rtga</vt:lpstr>
      <vt:lpstr>_162rtge</vt:lpstr>
      <vt:lpstr>_162rtxa</vt:lpstr>
      <vt:lpstr>_162rtxe</vt:lpstr>
      <vt:lpstr>_162tacne</vt:lpstr>
      <vt:lpstr>_162tautem</vt:lpstr>
      <vt:lpstr>_162tetf</vt:lpstr>
      <vt:lpstr>_162tetia</vt:lpstr>
      <vt:lpstr>_162tetv</vt:lpstr>
      <vt:lpstr>_162tmde</vt:lpstr>
      <vt:lpstr>_162tpeoc</vt:lpstr>
      <vt:lpstr>_163mifu</vt:lpstr>
      <vt:lpstr>_163mtae</vt:lpstr>
      <vt:lpstr>_163mtea</vt:lpstr>
      <vt:lpstr>_163mted</vt:lpstr>
      <vt:lpstr>_163mtnde</vt:lpstr>
      <vt:lpstr>_163mtoc</vt:lpstr>
      <vt:lpstr>_163mtta</vt:lpstr>
      <vt:lpstr>_163rtda</vt:lpstr>
      <vt:lpstr>_163rtde</vt:lpstr>
      <vt:lpstr>_163rtga</vt:lpstr>
      <vt:lpstr>_163rtge</vt:lpstr>
      <vt:lpstr>_163rtxa</vt:lpstr>
      <vt:lpstr>_163rtxe</vt:lpstr>
      <vt:lpstr>_163tacne</vt:lpstr>
      <vt:lpstr>_163tautem</vt:lpstr>
      <vt:lpstr>_163tetf</vt:lpstr>
      <vt:lpstr>_163tetia</vt:lpstr>
      <vt:lpstr>_163tetv</vt:lpstr>
      <vt:lpstr>_163tmde</vt:lpstr>
      <vt:lpstr>_163tpeoc</vt:lpstr>
      <vt:lpstr>_1641mifu</vt:lpstr>
      <vt:lpstr>_1641mtae</vt:lpstr>
      <vt:lpstr>_1641mtea</vt:lpstr>
      <vt:lpstr>_1641mted</vt:lpstr>
      <vt:lpstr>_1641mtnde</vt:lpstr>
      <vt:lpstr>_1641mtoc</vt:lpstr>
      <vt:lpstr>_1641mtta</vt:lpstr>
      <vt:lpstr>_1641rtda</vt:lpstr>
      <vt:lpstr>_1641rtde</vt:lpstr>
      <vt:lpstr>_1641rtga</vt:lpstr>
      <vt:lpstr>_1641rtge</vt:lpstr>
      <vt:lpstr>_1641rtxa</vt:lpstr>
      <vt:lpstr>_1641rtxe</vt:lpstr>
      <vt:lpstr>_1641tacne</vt:lpstr>
      <vt:lpstr>_1641tautem</vt:lpstr>
      <vt:lpstr>_1641tetf</vt:lpstr>
      <vt:lpstr>_1641tetia</vt:lpstr>
      <vt:lpstr>_1641tetv</vt:lpstr>
      <vt:lpstr>_1641tmde</vt:lpstr>
      <vt:lpstr>_1641tpeoc</vt:lpstr>
      <vt:lpstr>_1642mifu</vt:lpstr>
      <vt:lpstr>_1642mtae</vt:lpstr>
      <vt:lpstr>_1642mtea</vt:lpstr>
      <vt:lpstr>_1642mted</vt:lpstr>
      <vt:lpstr>_1642mtnde</vt:lpstr>
      <vt:lpstr>_1642mtoc</vt:lpstr>
      <vt:lpstr>_1642mtta</vt:lpstr>
      <vt:lpstr>_1642rtda</vt:lpstr>
      <vt:lpstr>_1642rtde</vt:lpstr>
      <vt:lpstr>_1642rtga</vt:lpstr>
      <vt:lpstr>_1642rtge</vt:lpstr>
      <vt:lpstr>_1642rtxa</vt:lpstr>
      <vt:lpstr>_1642rtxe</vt:lpstr>
      <vt:lpstr>_1642tacne</vt:lpstr>
      <vt:lpstr>_1642tautem</vt:lpstr>
      <vt:lpstr>_1642tetf</vt:lpstr>
      <vt:lpstr>_1642tetia</vt:lpstr>
      <vt:lpstr>_1642tetv</vt:lpstr>
      <vt:lpstr>_1642tmde</vt:lpstr>
      <vt:lpstr>_1642tpeoc</vt:lpstr>
      <vt:lpstr>_1647mifu</vt:lpstr>
      <vt:lpstr>_1647mtae</vt:lpstr>
      <vt:lpstr>_1647mtea</vt:lpstr>
      <vt:lpstr>_1647mted</vt:lpstr>
      <vt:lpstr>_1647mtnde</vt:lpstr>
      <vt:lpstr>_1647mtoc</vt:lpstr>
      <vt:lpstr>_1647mtta</vt:lpstr>
      <vt:lpstr>_1647rtda</vt:lpstr>
      <vt:lpstr>_1647rtde</vt:lpstr>
      <vt:lpstr>_1647rtga</vt:lpstr>
      <vt:lpstr>_1647rtge</vt:lpstr>
      <vt:lpstr>_1647rtxa</vt:lpstr>
      <vt:lpstr>_1647rtxe</vt:lpstr>
      <vt:lpstr>_1647tacne</vt:lpstr>
      <vt:lpstr>_1647tautem</vt:lpstr>
      <vt:lpstr>_1647tetf</vt:lpstr>
      <vt:lpstr>_1647tetia</vt:lpstr>
      <vt:lpstr>_1647tetv</vt:lpstr>
      <vt:lpstr>_1647tmde</vt:lpstr>
      <vt:lpstr>_1647tpeoc</vt:lpstr>
      <vt:lpstr>_1648mifu</vt:lpstr>
      <vt:lpstr>_1648mtae</vt:lpstr>
      <vt:lpstr>_1648mtea</vt:lpstr>
      <vt:lpstr>_1648mted</vt:lpstr>
      <vt:lpstr>_1648mtnde</vt:lpstr>
      <vt:lpstr>_1648mtoc</vt:lpstr>
      <vt:lpstr>_1648mtta</vt:lpstr>
      <vt:lpstr>_1648rtda</vt:lpstr>
      <vt:lpstr>_1648rtde</vt:lpstr>
      <vt:lpstr>_1648rtga</vt:lpstr>
      <vt:lpstr>_1648rtge</vt:lpstr>
      <vt:lpstr>_1648rtxa</vt:lpstr>
      <vt:lpstr>_1648rtxe</vt:lpstr>
      <vt:lpstr>_1648tacne</vt:lpstr>
      <vt:lpstr>_1648tautem</vt:lpstr>
      <vt:lpstr>_1648tetf</vt:lpstr>
      <vt:lpstr>_1648tetia</vt:lpstr>
      <vt:lpstr>_1648tetv</vt:lpstr>
      <vt:lpstr>_1648tmde</vt:lpstr>
      <vt:lpstr>_1648tpeoc</vt:lpstr>
      <vt:lpstr>_164mifu</vt:lpstr>
      <vt:lpstr>_164mtae</vt:lpstr>
      <vt:lpstr>_164mtea</vt:lpstr>
      <vt:lpstr>_164mted</vt:lpstr>
      <vt:lpstr>_164mtnde</vt:lpstr>
      <vt:lpstr>_164mtoc</vt:lpstr>
      <vt:lpstr>_164mtta</vt:lpstr>
      <vt:lpstr>_164rtda</vt:lpstr>
      <vt:lpstr>_164rtde</vt:lpstr>
      <vt:lpstr>_164rtga</vt:lpstr>
      <vt:lpstr>_164rtge</vt:lpstr>
      <vt:lpstr>_164rtxa</vt:lpstr>
      <vt:lpstr>_164rtxe</vt:lpstr>
      <vt:lpstr>_164tacne</vt:lpstr>
      <vt:lpstr>_164tautem</vt:lpstr>
      <vt:lpstr>_164tetf</vt:lpstr>
      <vt:lpstr>_164tetia</vt:lpstr>
      <vt:lpstr>_164tetv</vt:lpstr>
      <vt:lpstr>_164tmde</vt:lpstr>
      <vt:lpstr>_164tpeoc</vt:lpstr>
      <vt:lpstr>_1671_mont</vt:lpstr>
      <vt:lpstr>_1672mifu</vt:lpstr>
      <vt:lpstr>_1672mtae</vt:lpstr>
      <vt:lpstr>_1672mtea</vt:lpstr>
      <vt:lpstr>_1672mted</vt:lpstr>
      <vt:lpstr>_1672mtnde</vt:lpstr>
      <vt:lpstr>_1672mtoc</vt:lpstr>
      <vt:lpstr>_1672mtta</vt:lpstr>
      <vt:lpstr>_1672rtda</vt:lpstr>
      <vt:lpstr>_1672rtde</vt:lpstr>
      <vt:lpstr>_1672rtga</vt:lpstr>
      <vt:lpstr>_1672rtge</vt:lpstr>
      <vt:lpstr>_1672rtxa</vt:lpstr>
      <vt:lpstr>_1672rtxe</vt:lpstr>
      <vt:lpstr>_1672tacne</vt:lpstr>
      <vt:lpstr>_1672tautem</vt:lpstr>
      <vt:lpstr>_1672tetf</vt:lpstr>
      <vt:lpstr>_1672tetia</vt:lpstr>
      <vt:lpstr>_1672tetv</vt:lpstr>
      <vt:lpstr>_1672tmde</vt:lpstr>
      <vt:lpstr>_1672tpeoc</vt:lpstr>
      <vt:lpstr>_1673mifu</vt:lpstr>
      <vt:lpstr>_1673mtae</vt:lpstr>
      <vt:lpstr>_1673mtea</vt:lpstr>
      <vt:lpstr>_1673mted</vt:lpstr>
      <vt:lpstr>_1673mtnde</vt:lpstr>
      <vt:lpstr>_1673mtoc</vt:lpstr>
      <vt:lpstr>_1673mtta</vt:lpstr>
      <vt:lpstr>_1673rtda</vt:lpstr>
      <vt:lpstr>_1673rtde</vt:lpstr>
      <vt:lpstr>_1673rtga</vt:lpstr>
      <vt:lpstr>_1673rtge</vt:lpstr>
      <vt:lpstr>_1673rtxa</vt:lpstr>
      <vt:lpstr>_1673rtxe</vt:lpstr>
      <vt:lpstr>_1673tacne</vt:lpstr>
      <vt:lpstr>_1673tautem</vt:lpstr>
      <vt:lpstr>_1673tetf</vt:lpstr>
      <vt:lpstr>_1673tetia</vt:lpstr>
      <vt:lpstr>_1673tetv</vt:lpstr>
      <vt:lpstr>_1673tmde</vt:lpstr>
      <vt:lpstr>_1673tpeoc</vt:lpstr>
      <vt:lpstr>_1674mifu</vt:lpstr>
      <vt:lpstr>_1674mtae</vt:lpstr>
      <vt:lpstr>_1674mtea</vt:lpstr>
      <vt:lpstr>_1674mted</vt:lpstr>
      <vt:lpstr>_1674mtnde</vt:lpstr>
      <vt:lpstr>_1674mtoc</vt:lpstr>
      <vt:lpstr>_1674mtta</vt:lpstr>
      <vt:lpstr>_1674rtda</vt:lpstr>
      <vt:lpstr>_1674rtde</vt:lpstr>
      <vt:lpstr>_1674rtga</vt:lpstr>
      <vt:lpstr>_1674rtge</vt:lpstr>
      <vt:lpstr>_1674rtxa</vt:lpstr>
      <vt:lpstr>_1674rtxe</vt:lpstr>
      <vt:lpstr>_1674tacne</vt:lpstr>
      <vt:lpstr>_1674tautem</vt:lpstr>
      <vt:lpstr>_1674tetf</vt:lpstr>
      <vt:lpstr>_1674tetia</vt:lpstr>
      <vt:lpstr>_1674tetv</vt:lpstr>
      <vt:lpstr>_1674tmde</vt:lpstr>
      <vt:lpstr>_1674tpeoc</vt:lpstr>
      <vt:lpstr>_1675mifu</vt:lpstr>
      <vt:lpstr>_1675mtae</vt:lpstr>
      <vt:lpstr>_1675mtea</vt:lpstr>
      <vt:lpstr>_1675mted</vt:lpstr>
      <vt:lpstr>_1675mtnde</vt:lpstr>
      <vt:lpstr>_1675mtoc</vt:lpstr>
      <vt:lpstr>_1675mtta</vt:lpstr>
      <vt:lpstr>_1675rtda</vt:lpstr>
      <vt:lpstr>_1675rtde</vt:lpstr>
      <vt:lpstr>_1675rtga</vt:lpstr>
      <vt:lpstr>_1675rtge</vt:lpstr>
      <vt:lpstr>_1675rtxa</vt:lpstr>
      <vt:lpstr>_1675rtxe</vt:lpstr>
      <vt:lpstr>_1675tacne</vt:lpstr>
      <vt:lpstr>_1675tautem</vt:lpstr>
      <vt:lpstr>_1675tetf</vt:lpstr>
      <vt:lpstr>_1675tetia</vt:lpstr>
      <vt:lpstr>_1675tetv</vt:lpstr>
      <vt:lpstr>_1675tmde</vt:lpstr>
      <vt:lpstr>_1675tpeoc</vt:lpstr>
      <vt:lpstr>_1676mifu</vt:lpstr>
      <vt:lpstr>_1676mtae</vt:lpstr>
      <vt:lpstr>_1676mtea</vt:lpstr>
      <vt:lpstr>_1676mted</vt:lpstr>
      <vt:lpstr>_1676mtnde</vt:lpstr>
      <vt:lpstr>_1676mtoc</vt:lpstr>
      <vt:lpstr>_1676mtta</vt:lpstr>
      <vt:lpstr>_1676rtda</vt:lpstr>
      <vt:lpstr>_1676rtde</vt:lpstr>
      <vt:lpstr>_1676rtga</vt:lpstr>
      <vt:lpstr>_1676rtge</vt:lpstr>
      <vt:lpstr>_1676rtxa</vt:lpstr>
      <vt:lpstr>_1676rtxe</vt:lpstr>
      <vt:lpstr>_1676tacne</vt:lpstr>
      <vt:lpstr>_1676tautem</vt:lpstr>
      <vt:lpstr>_1676tetf</vt:lpstr>
      <vt:lpstr>_1676tetia</vt:lpstr>
      <vt:lpstr>_1676tetv</vt:lpstr>
      <vt:lpstr>_1676tmde</vt:lpstr>
      <vt:lpstr>_1676tpeoc</vt:lpstr>
      <vt:lpstr>_1677mifu</vt:lpstr>
      <vt:lpstr>_1677mtae</vt:lpstr>
      <vt:lpstr>_1677mtea</vt:lpstr>
      <vt:lpstr>_1677mted</vt:lpstr>
      <vt:lpstr>_1677mtnde</vt:lpstr>
      <vt:lpstr>_1677mtoc</vt:lpstr>
      <vt:lpstr>_1677mtta</vt:lpstr>
      <vt:lpstr>_1677rtda</vt:lpstr>
      <vt:lpstr>_1677rtde</vt:lpstr>
      <vt:lpstr>_1677rtga</vt:lpstr>
      <vt:lpstr>_1677rtge</vt:lpstr>
      <vt:lpstr>_1677rtxa</vt:lpstr>
      <vt:lpstr>_1677rtxe</vt:lpstr>
      <vt:lpstr>_1677tacne</vt:lpstr>
      <vt:lpstr>_1677tautem</vt:lpstr>
      <vt:lpstr>_1677tetf</vt:lpstr>
      <vt:lpstr>_1677tetia</vt:lpstr>
      <vt:lpstr>_1677tetv</vt:lpstr>
      <vt:lpstr>_1677tmde</vt:lpstr>
      <vt:lpstr>_1677tpeoc</vt:lpstr>
      <vt:lpstr>_16781mifu</vt:lpstr>
      <vt:lpstr>_16781mtae</vt:lpstr>
      <vt:lpstr>_16781mtea</vt:lpstr>
      <vt:lpstr>_16781mted</vt:lpstr>
      <vt:lpstr>_16781mtnde</vt:lpstr>
      <vt:lpstr>_16781mtoc</vt:lpstr>
      <vt:lpstr>_16781mtta</vt:lpstr>
      <vt:lpstr>_16781rtda</vt:lpstr>
      <vt:lpstr>_16781rtde</vt:lpstr>
      <vt:lpstr>_16781rtga</vt:lpstr>
      <vt:lpstr>_16781rtge</vt:lpstr>
      <vt:lpstr>_16781rtxa</vt:lpstr>
      <vt:lpstr>_16781rtxe</vt:lpstr>
      <vt:lpstr>_16781tacne</vt:lpstr>
      <vt:lpstr>_16781tautem</vt:lpstr>
      <vt:lpstr>_16781tetf</vt:lpstr>
      <vt:lpstr>_16781tetia</vt:lpstr>
      <vt:lpstr>_16781tetv</vt:lpstr>
      <vt:lpstr>_16781tmde</vt:lpstr>
      <vt:lpstr>_16781tpeoc</vt:lpstr>
      <vt:lpstr>_16788mifu</vt:lpstr>
      <vt:lpstr>_16788mtae</vt:lpstr>
      <vt:lpstr>_16788mtea</vt:lpstr>
      <vt:lpstr>_16788mted</vt:lpstr>
      <vt:lpstr>_16788mtnde</vt:lpstr>
      <vt:lpstr>_16788mtoc</vt:lpstr>
      <vt:lpstr>_16788mtta</vt:lpstr>
      <vt:lpstr>_16788rtda</vt:lpstr>
      <vt:lpstr>_16788rtde</vt:lpstr>
      <vt:lpstr>_16788rtga</vt:lpstr>
      <vt:lpstr>_16788rtge</vt:lpstr>
      <vt:lpstr>_16788rtxa</vt:lpstr>
      <vt:lpstr>_16788rtxe</vt:lpstr>
      <vt:lpstr>_16788tacne</vt:lpstr>
      <vt:lpstr>_16788tautem</vt:lpstr>
      <vt:lpstr>_16788tetf</vt:lpstr>
      <vt:lpstr>_16788tetia</vt:lpstr>
      <vt:lpstr>_16788tetv</vt:lpstr>
      <vt:lpstr>_16788tmde</vt:lpstr>
      <vt:lpstr>_16788tpeoc</vt:lpstr>
      <vt:lpstr>_167mifu</vt:lpstr>
      <vt:lpstr>_167mtae</vt:lpstr>
      <vt:lpstr>_167mtea</vt:lpstr>
      <vt:lpstr>_167mted</vt:lpstr>
      <vt:lpstr>_167mtnde</vt:lpstr>
      <vt:lpstr>_167mtoc</vt:lpstr>
      <vt:lpstr>_167mtta</vt:lpstr>
      <vt:lpstr>_167rtda</vt:lpstr>
      <vt:lpstr>_167rtde</vt:lpstr>
      <vt:lpstr>_167rtga</vt:lpstr>
      <vt:lpstr>_167rtge</vt:lpstr>
      <vt:lpstr>_167rtxa</vt:lpstr>
      <vt:lpstr>_167rtxe</vt:lpstr>
      <vt:lpstr>_167tacne</vt:lpstr>
      <vt:lpstr>_167tautem</vt:lpstr>
      <vt:lpstr>_167tetf</vt:lpstr>
      <vt:lpstr>_167tetia</vt:lpstr>
      <vt:lpstr>_167tetv</vt:lpstr>
      <vt:lpstr>_167tmde</vt:lpstr>
      <vt:lpstr>_167tpeoc</vt:lpstr>
      <vt:lpstr>_1681mifu</vt:lpstr>
      <vt:lpstr>_1681mtae</vt:lpstr>
      <vt:lpstr>_1681mtea</vt:lpstr>
      <vt:lpstr>_1681mted</vt:lpstr>
      <vt:lpstr>_1681mtnde</vt:lpstr>
      <vt:lpstr>_1681mtoc</vt:lpstr>
      <vt:lpstr>_1681mtta</vt:lpstr>
      <vt:lpstr>_1681rtda</vt:lpstr>
      <vt:lpstr>_1681rtde</vt:lpstr>
      <vt:lpstr>_1681rtga</vt:lpstr>
      <vt:lpstr>_1681rtge</vt:lpstr>
      <vt:lpstr>_1681rtxa</vt:lpstr>
      <vt:lpstr>_1681rtxe</vt:lpstr>
      <vt:lpstr>_1681tacne</vt:lpstr>
      <vt:lpstr>_1681tautem</vt:lpstr>
      <vt:lpstr>_1681tetf</vt:lpstr>
      <vt:lpstr>_1681tetia</vt:lpstr>
      <vt:lpstr>_1681tetv</vt:lpstr>
      <vt:lpstr>_1681tmde</vt:lpstr>
      <vt:lpstr>_1681tpeoc</vt:lpstr>
      <vt:lpstr>_1687mifu</vt:lpstr>
      <vt:lpstr>_1687mtae</vt:lpstr>
      <vt:lpstr>_1687mtea</vt:lpstr>
      <vt:lpstr>_1687mted</vt:lpstr>
      <vt:lpstr>_1687mtnde</vt:lpstr>
      <vt:lpstr>_1687mtoc</vt:lpstr>
      <vt:lpstr>_1687mtta</vt:lpstr>
      <vt:lpstr>_1687rtda</vt:lpstr>
      <vt:lpstr>_1687rtde</vt:lpstr>
      <vt:lpstr>_1687rtga</vt:lpstr>
      <vt:lpstr>_1687rtge</vt:lpstr>
      <vt:lpstr>_1687rtxa</vt:lpstr>
      <vt:lpstr>_1687rtxe</vt:lpstr>
      <vt:lpstr>_1687tacne</vt:lpstr>
      <vt:lpstr>_1687tautem</vt:lpstr>
      <vt:lpstr>_1687tetf</vt:lpstr>
      <vt:lpstr>_1687tetia</vt:lpstr>
      <vt:lpstr>_1687tetv</vt:lpstr>
      <vt:lpstr>_1687tmde</vt:lpstr>
      <vt:lpstr>_1687tpeoc</vt:lpstr>
      <vt:lpstr>_168mifu</vt:lpstr>
      <vt:lpstr>_168mtae</vt:lpstr>
      <vt:lpstr>_168mtea</vt:lpstr>
      <vt:lpstr>_168mted</vt:lpstr>
      <vt:lpstr>_168mtnde</vt:lpstr>
      <vt:lpstr>_168mtoc</vt:lpstr>
      <vt:lpstr>_168mtta</vt:lpstr>
      <vt:lpstr>_168rtda</vt:lpstr>
      <vt:lpstr>_168rtde</vt:lpstr>
      <vt:lpstr>_168rtga</vt:lpstr>
      <vt:lpstr>_168rtge</vt:lpstr>
      <vt:lpstr>_168rtxa</vt:lpstr>
      <vt:lpstr>_168rtxe</vt:lpstr>
      <vt:lpstr>_168tacne</vt:lpstr>
      <vt:lpstr>_168tautem</vt:lpstr>
      <vt:lpstr>_168tetf</vt:lpstr>
      <vt:lpstr>_168tetia</vt:lpstr>
      <vt:lpstr>_168tetv</vt:lpstr>
      <vt:lpstr>_168tmde</vt:lpstr>
      <vt:lpstr>_168tpeoc</vt:lpstr>
      <vt:lpstr>_17mifu</vt:lpstr>
      <vt:lpstr>_17mtae</vt:lpstr>
      <vt:lpstr>_17mtea</vt:lpstr>
      <vt:lpstr>_17mted</vt:lpstr>
      <vt:lpstr>_17mtnde</vt:lpstr>
      <vt:lpstr>_17mtoc</vt:lpstr>
      <vt:lpstr>_17mtta</vt:lpstr>
      <vt:lpstr>_17rtda</vt:lpstr>
      <vt:lpstr>_17rtde</vt:lpstr>
      <vt:lpstr>_17rtga</vt:lpstr>
      <vt:lpstr>_17rtge</vt:lpstr>
      <vt:lpstr>_17rtxa</vt:lpstr>
      <vt:lpstr>_17rtxe</vt:lpstr>
      <vt:lpstr>_17tacne</vt:lpstr>
      <vt:lpstr>_17tautem</vt:lpstr>
      <vt:lpstr>_17tetf</vt:lpstr>
      <vt:lpstr>_17tetia</vt:lpstr>
      <vt:lpstr>_17tetv</vt:lpstr>
      <vt:lpstr>_17tmde</vt:lpstr>
      <vt:lpstr>_17tpeoc</vt:lpstr>
      <vt:lpstr>_18mifu</vt:lpstr>
      <vt:lpstr>_18mtae</vt:lpstr>
      <vt:lpstr>_18mtea</vt:lpstr>
      <vt:lpstr>_18mted</vt:lpstr>
      <vt:lpstr>_18mtnde</vt:lpstr>
      <vt:lpstr>_18mtoc</vt:lpstr>
      <vt:lpstr>_18mtta</vt:lpstr>
      <vt:lpstr>_18rtda</vt:lpstr>
      <vt:lpstr>_18rtde</vt:lpstr>
      <vt:lpstr>_18rtga</vt:lpstr>
      <vt:lpstr>_18rtge</vt:lpstr>
      <vt:lpstr>_18rtxa</vt:lpstr>
      <vt:lpstr>_18rtxe</vt:lpstr>
      <vt:lpstr>_18tacne</vt:lpstr>
      <vt:lpstr>_18tautem</vt:lpstr>
      <vt:lpstr>_18tetf</vt:lpstr>
      <vt:lpstr>_18tetia</vt:lpstr>
      <vt:lpstr>_18tetv</vt:lpstr>
      <vt:lpstr>_18tmde</vt:lpstr>
      <vt:lpstr>_18tpeoc</vt:lpstr>
      <vt:lpstr>_519mifu</vt:lpstr>
      <vt:lpstr>_519mtae</vt:lpstr>
      <vt:lpstr>_519mtea</vt:lpstr>
      <vt:lpstr>_519mted</vt:lpstr>
      <vt:lpstr>_519mtnde</vt:lpstr>
      <vt:lpstr>_519mtoc</vt:lpstr>
      <vt:lpstr>_519mtta</vt:lpstr>
      <vt:lpstr>_519rtda</vt:lpstr>
      <vt:lpstr>_519rtde</vt:lpstr>
      <vt:lpstr>_519rtga</vt:lpstr>
      <vt:lpstr>_519rtge</vt:lpstr>
      <vt:lpstr>_519rtxa</vt:lpstr>
      <vt:lpstr>_519rtxe</vt:lpstr>
      <vt:lpstr>_519tacne</vt:lpstr>
      <vt:lpstr>_519tautem</vt:lpstr>
      <vt:lpstr>_519tetf</vt:lpstr>
      <vt:lpstr>_519tetia</vt:lpstr>
      <vt:lpstr>_519tetv</vt:lpstr>
      <vt:lpstr>_519tmde</vt:lpstr>
      <vt:lpstr>_519tpeoc</vt:lpstr>
      <vt:lpstr>_aut_act</vt:lpstr>
      <vt:lpstr>_aut_sous</vt:lpstr>
      <vt:lpstr>_nom_E71</vt:lpstr>
      <vt:lpstr>_nom_E72</vt:lpstr>
      <vt:lpstr>_S_1MIFU</vt:lpstr>
      <vt:lpstr>_S_1MTNDE</vt:lpstr>
      <vt:lpstr>_S_2MIFU</vt:lpstr>
      <vt:lpstr>_S_2MTNDE</vt:lpstr>
      <vt:lpstr>_S_AEACNE</vt:lpstr>
      <vt:lpstr>_S_AEACNE_ag</vt:lpstr>
      <vt:lpstr>_S_AEAE</vt:lpstr>
      <vt:lpstr>_S_AEAE_ag</vt:lpstr>
      <vt:lpstr>_S_AEDE</vt:lpstr>
      <vt:lpstr>_S_AEDE_ag</vt:lpstr>
      <vt:lpstr>_S_AEEA</vt:lpstr>
      <vt:lpstr>_S_AEEA_ag</vt:lpstr>
      <vt:lpstr>_S_AEED</vt:lpstr>
      <vt:lpstr>_S_AEED_ag</vt:lpstr>
      <vt:lpstr>_S_AEEM</vt:lpstr>
      <vt:lpstr>_S_AEEM_ag</vt:lpstr>
      <vt:lpstr>_S_AEGA</vt:lpstr>
      <vt:lpstr>_S_AEGA_ag</vt:lpstr>
      <vt:lpstr>_S_AEGE</vt:lpstr>
      <vt:lpstr>_S_AEGE_ag</vt:lpstr>
      <vt:lpstr>_S_AEIA</vt:lpstr>
      <vt:lpstr>_S_AEIA_ag</vt:lpstr>
      <vt:lpstr>_S_AEmifu</vt:lpstr>
      <vt:lpstr>_S_AEmifu_ag</vt:lpstr>
      <vt:lpstr>_S_AEmtnde</vt:lpstr>
      <vt:lpstr>_S_AEmtnde_ag</vt:lpstr>
      <vt:lpstr>_S_AEOC</vt:lpstr>
      <vt:lpstr>_S_AEOC_ag</vt:lpstr>
      <vt:lpstr>_S_AEPEOC</vt:lpstr>
      <vt:lpstr>_S_AEPEOC_ag</vt:lpstr>
      <vt:lpstr>_S_AETA</vt:lpstr>
      <vt:lpstr>_S_AETA_ag</vt:lpstr>
      <vt:lpstr>_S_AETF</vt:lpstr>
      <vt:lpstr>_S_AETF_ag</vt:lpstr>
      <vt:lpstr>_S_AETV</vt:lpstr>
      <vt:lpstr>_S_AETV_ag</vt:lpstr>
      <vt:lpstr>_S_AEUA</vt:lpstr>
      <vt:lpstr>_S_AEUA_ag</vt:lpstr>
      <vt:lpstr>_S_AEUE</vt:lpstr>
      <vt:lpstr>_S_AEUE_ag</vt:lpstr>
      <vt:lpstr>_S_AEXA</vt:lpstr>
      <vt:lpstr>_S_AEXA_ag</vt:lpstr>
      <vt:lpstr>_S_AEXE</vt:lpstr>
      <vt:lpstr>_S_AEXE_ag</vt:lpstr>
      <vt:lpstr>_S_AGACNE</vt:lpstr>
      <vt:lpstr>_S_AGAE</vt:lpstr>
      <vt:lpstr>_S_AGDE</vt:lpstr>
      <vt:lpstr>_S_AGEA</vt:lpstr>
      <vt:lpstr>_S_AGED</vt:lpstr>
      <vt:lpstr>_S_AGEM</vt:lpstr>
      <vt:lpstr>_S_AGGA</vt:lpstr>
      <vt:lpstr>_S_AGGE</vt:lpstr>
      <vt:lpstr>_S_AGIA</vt:lpstr>
      <vt:lpstr>_S_AGmifu</vt:lpstr>
      <vt:lpstr>_S_AGmtnde</vt:lpstr>
      <vt:lpstr>_S_AGOC</vt:lpstr>
      <vt:lpstr>_S_AGPEOC</vt:lpstr>
      <vt:lpstr>_S_AGTA</vt:lpstr>
      <vt:lpstr>_S_AGTF</vt:lpstr>
      <vt:lpstr>_S_AGTV</vt:lpstr>
      <vt:lpstr>_S_AGUA</vt:lpstr>
      <vt:lpstr>_S_AGUE</vt:lpstr>
      <vt:lpstr>_S_AGXA</vt:lpstr>
      <vt:lpstr>_S_AGXE</vt:lpstr>
      <vt:lpstr>_S_APACNE</vt:lpstr>
      <vt:lpstr>_S_APAE</vt:lpstr>
      <vt:lpstr>_S_APDE</vt:lpstr>
      <vt:lpstr>_S_APEA</vt:lpstr>
      <vt:lpstr>_S_APED</vt:lpstr>
      <vt:lpstr>_S_APEM</vt:lpstr>
      <vt:lpstr>_S_APGA</vt:lpstr>
      <vt:lpstr>_S_APGE</vt:lpstr>
      <vt:lpstr>_S_APIA</vt:lpstr>
      <vt:lpstr>_S_APmifu</vt:lpstr>
      <vt:lpstr>_S_APmtnde</vt:lpstr>
      <vt:lpstr>_S_APOC</vt:lpstr>
      <vt:lpstr>_S_APPEOC</vt:lpstr>
      <vt:lpstr>_S_APTA</vt:lpstr>
      <vt:lpstr>_S_APTF</vt:lpstr>
      <vt:lpstr>_S_APTV</vt:lpstr>
      <vt:lpstr>_S_APUA</vt:lpstr>
      <vt:lpstr>_S_APUE</vt:lpstr>
      <vt:lpstr>_S_APXA</vt:lpstr>
      <vt:lpstr>_S_APXE</vt:lpstr>
      <vt:lpstr>_S_BAACNE</vt:lpstr>
      <vt:lpstr>_S_BAAE</vt:lpstr>
      <vt:lpstr>_S_BADE</vt:lpstr>
      <vt:lpstr>_S_BAEA</vt:lpstr>
      <vt:lpstr>_S_BAED</vt:lpstr>
      <vt:lpstr>_S_BAEM</vt:lpstr>
      <vt:lpstr>_S_BAGA</vt:lpstr>
      <vt:lpstr>_S_BAGE</vt:lpstr>
      <vt:lpstr>_S_BAIA</vt:lpstr>
      <vt:lpstr>_S_BAmifu</vt:lpstr>
      <vt:lpstr>_S_BAmtnde</vt:lpstr>
      <vt:lpstr>_S_BAOC</vt:lpstr>
      <vt:lpstr>_S_BAPEOC</vt:lpstr>
      <vt:lpstr>_S_BATA</vt:lpstr>
      <vt:lpstr>_S_BATF</vt:lpstr>
      <vt:lpstr>_S_BATV</vt:lpstr>
      <vt:lpstr>_S_BAUA</vt:lpstr>
      <vt:lpstr>_S_BAUE</vt:lpstr>
      <vt:lpstr>_S_BAXA</vt:lpstr>
      <vt:lpstr>_S_BAXE</vt:lpstr>
      <vt:lpstr>_S_BRSAE</vt:lpstr>
      <vt:lpstr>_S_BRSCNE</vt:lpstr>
      <vt:lpstr>_S_BRSDE</vt:lpstr>
      <vt:lpstr>_S_BRSEA</vt:lpstr>
      <vt:lpstr>_S_BRSED</vt:lpstr>
      <vt:lpstr>_S_BRSEM</vt:lpstr>
      <vt:lpstr>_S_BRSGA</vt:lpstr>
      <vt:lpstr>_S_BRSGE</vt:lpstr>
      <vt:lpstr>_S_BRSIA</vt:lpstr>
      <vt:lpstr>_S_BRSmifu</vt:lpstr>
      <vt:lpstr>_S_BRSmtnde</vt:lpstr>
      <vt:lpstr>_S_BRSOC</vt:lpstr>
      <vt:lpstr>_S_BRSPEOC</vt:lpstr>
      <vt:lpstr>_S_BRSTA</vt:lpstr>
      <vt:lpstr>_S_BRSTF</vt:lpstr>
      <vt:lpstr>_S_BRSTV</vt:lpstr>
      <vt:lpstr>_S_BRSUA</vt:lpstr>
      <vt:lpstr>_S_BRSUE</vt:lpstr>
      <vt:lpstr>_S_BRSXA</vt:lpstr>
      <vt:lpstr>_S_BRSXE</vt:lpstr>
      <vt:lpstr>_S_LDACNE</vt:lpstr>
      <vt:lpstr>_S_LDAE</vt:lpstr>
      <vt:lpstr>_S_LDDE</vt:lpstr>
      <vt:lpstr>_S_LDEA</vt:lpstr>
      <vt:lpstr>_S_LDED</vt:lpstr>
      <vt:lpstr>_S_LDEM</vt:lpstr>
      <vt:lpstr>_S_LDGA</vt:lpstr>
      <vt:lpstr>_S_LDGE</vt:lpstr>
      <vt:lpstr>_S_LDIA</vt:lpstr>
      <vt:lpstr>_S_LDmifu</vt:lpstr>
      <vt:lpstr>_S_LDmtnde</vt:lpstr>
      <vt:lpstr>_S_LDOC</vt:lpstr>
      <vt:lpstr>_S_LDPEOC</vt:lpstr>
      <vt:lpstr>_S_LDTA</vt:lpstr>
      <vt:lpstr>_S_LDTF</vt:lpstr>
      <vt:lpstr>_S_LDTV</vt:lpstr>
      <vt:lpstr>_S_LDUA</vt:lpstr>
      <vt:lpstr>_S_LDUE</vt:lpstr>
      <vt:lpstr>_S_LDXA</vt:lpstr>
      <vt:lpstr>_S_LDXE</vt:lpstr>
      <vt:lpstr>_S_LEACNE</vt:lpstr>
      <vt:lpstr>_S_LEACNE_ag</vt:lpstr>
      <vt:lpstr>_S_LEAE</vt:lpstr>
      <vt:lpstr>_S_LEAE_ag</vt:lpstr>
      <vt:lpstr>_S_LEDE</vt:lpstr>
      <vt:lpstr>_S_LEDE_ag</vt:lpstr>
      <vt:lpstr>_S_LEEA</vt:lpstr>
      <vt:lpstr>_S_LEEA_ag</vt:lpstr>
      <vt:lpstr>_S_LEED</vt:lpstr>
      <vt:lpstr>_S_LEED_ag</vt:lpstr>
      <vt:lpstr>_S_LEEM</vt:lpstr>
      <vt:lpstr>_S_LEEM_ag</vt:lpstr>
      <vt:lpstr>_S_LEGA</vt:lpstr>
      <vt:lpstr>_S_LEGA_ag</vt:lpstr>
      <vt:lpstr>_S_LEGE</vt:lpstr>
      <vt:lpstr>_S_LEGE_ag</vt:lpstr>
      <vt:lpstr>_S_LEIA</vt:lpstr>
      <vt:lpstr>_S_LEIA_ag</vt:lpstr>
      <vt:lpstr>_S_LEmifu</vt:lpstr>
      <vt:lpstr>_S_LEmifu_ag</vt:lpstr>
      <vt:lpstr>_S_LEmtnde</vt:lpstr>
      <vt:lpstr>_S_LEmtnde_ag</vt:lpstr>
      <vt:lpstr>_S_LEOC</vt:lpstr>
      <vt:lpstr>_S_LEOC_ag</vt:lpstr>
      <vt:lpstr>_S_LEPEOC</vt:lpstr>
      <vt:lpstr>_S_LEPEOC_ag</vt:lpstr>
      <vt:lpstr>_S_LETA</vt:lpstr>
      <vt:lpstr>_S_LETA_ag</vt:lpstr>
      <vt:lpstr>_S_LETF</vt:lpstr>
      <vt:lpstr>_S_LETF_ag</vt:lpstr>
      <vt:lpstr>_S_LETV</vt:lpstr>
      <vt:lpstr>_S_LETV_ag</vt:lpstr>
      <vt:lpstr>_S_LEUA</vt:lpstr>
      <vt:lpstr>_S_LEUA_ag</vt:lpstr>
      <vt:lpstr>_S_LEUE</vt:lpstr>
      <vt:lpstr>_S_LEUE_ag</vt:lpstr>
      <vt:lpstr>_S_LEXA</vt:lpstr>
      <vt:lpstr>_S_LEXA_ag</vt:lpstr>
      <vt:lpstr>_S_LEXE</vt:lpstr>
      <vt:lpstr>_S_LEXE_ag</vt:lpstr>
      <vt:lpstr>_S_MIFU2</vt:lpstr>
      <vt:lpstr>_S_MTAE_2</vt:lpstr>
      <vt:lpstr>_S_MTAE1</vt:lpstr>
      <vt:lpstr>_S_MTAE2</vt:lpstr>
      <vt:lpstr>_S_MTEA_2</vt:lpstr>
      <vt:lpstr>_S_MTEA1</vt:lpstr>
      <vt:lpstr>_S_MTEA2</vt:lpstr>
      <vt:lpstr>_S_MTED_2</vt:lpstr>
      <vt:lpstr>_S_MTED1</vt:lpstr>
      <vt:lpstr>_S_MTED2</vt:lpstr>
      <vt:lpstr>_S_MTNDE2</vt:lpstr>
      <vt:lpstr>_S_MTOC_2</vt:lpstr>
      <vt:lpstr>_S_MTOC1</vt:lpstr>
      <vt:lpstr>_S_MTOC2</vt:lpstr>
      <vt:lpstr>_S_MTTA_2</vt:lpstr>
      <vt:lpstr>_S_MTTA1</vt:lpstr>
      <vt:lpstr>_S_MTTA2</vt:lpstr>
      <vt:lpstr>_S_RFACNE</vt:lpstr>
      <vt:lpstr>_S_RFAE</vt:lpstr>
      <vt:lpstr>_S_RFDE</vt:lpstr>
      <vt:lpstr>_S_RFEA</vt:lpstr>
      <vt:lpstr>_S_RFED</vt:lpstr>
      <vt:lpstr>_S_RFEM</vt:lpstr>
      <vt:lpstr>_S_RFGA</vt:lpstr>
      <vt:lpstr>_S_RFGE</vt:lpstr>
      <vt:lpstr>_S_RFIA</vt:lpstr>
      <vt:lpstr>_S_RFmifu</vt:lpstr>
      <vt:lpstr>_S_RFmtnde</vt:lpstr>
      <vt:lpstr>_S_RFOC</vt:lpstr>
      <vt:lpstr>_S_RFPEOC</vt:lpstr>
      <vt:lpstr>_S_RFTA</vt:lpstr>
      <vt:lpstr>_S_RFTF</vt:lpstr>
      <vt:lpstr>_S_RFTV</vt:lpstr>
      <vt:lpstr>_S_RFUA</vt:lpstr>
      <vt:lpstr>_S_RFUE</vt:lpstr>
      <vt:lpstr>_S_RFXA</vt:lpstr>
      <vt:lpstr>_S_RFXE</vt:lpstr>
      <vt:lpstr>_S_RTDA_2</vt:lpstr>
      <vt:lpstr>_S_RTDA1</vt:lpstr>
      <vt:lpstr>_S_RTDA2</vt:lpstr>
      <vt:lpstr>_S_RTDE_2</vt:lpstr>
      <vt:lpstr>_S_RTDE1</vt:lpstr>
      <vt:lpstr>_S_RTDE2</vt:lpstr>
      <vt:lpstr>_S_RTGA_2</vt:lpstr>
      <vt:lpstr>_S_RTGA1</vt:lpstr>
      <vt:lpstr>_S_RTGA2</vt:lpstr>
      <vt:lpstr>_S_RTGE_2</vt:lpstr>
      <vt:lpstr>_S_RTGE1</vt:lpstr>
      <vt:lpstr>_S_RTGE2</vt:lpstr>
      <vt:lpstr>_S_RTXA_2</vt:lpstr>
      <vt:lpstr>_S_RTXA1</vt:lpstr>
      <vt:lpstr>_S_RTXA2</vt:lpstr>
      <vt:lpstr>_S_RTXE_2</vt:lpstr>
      <vt:lpstr>_S_RTXE1</vt:lpstr>
      <vt:lpstr>_S_RTXE2</vt:lpstr>
      <vt:lpstr>_S_TAACNE</vt:lpstr>
      <vt:lpstr>_S_TAAE</vt:lpstr>
      <vt:lpstr>_S_TACNE_1</vt:lpstr>
      <vt:lpstr>_S_TACNE_2</vt:lpstr>
      <vt:lpstr>_S_TACNE_3</vt:lpstr>
      <vt:lpstr>_S_TADE</vt:lpstr>
      <vt:lpstr>_S_TAEA</vt:lpstr>
      <vt:lpstr>_S_TAEACNE</vt:lpstr>
      <vt:lpstr>_S_TAEAE</vt:lpstr>
      <vt:lpstr>_S_TAED</vt:lpstr>
      <vt:lpstr>_S_TAEDE</vt:lpstr>
      <vt:lpstr>_S_TAEEA</vt:lpstr>
      <vt:lpstr>_S_TAEED</vt:lpstr>
      <vt:lpstr>_S_TAEEM</vt:lpstr>
      <vt:lpstr>_S_TAEGA</vt:lpstr>
      <vt:lpstr>_S_TAEGE</vt:lpstr>
      <vt:lpstr>_S_TAEIA</vt:lpstr>
      <vt:lpstr>_S_TAEM</vt:lpstr>
      <vt:lpstr>_S_TAEmIfu</vt:lpstr>
      <vt:lpstr>_S_TAEmtnde</vt:lpstr>
      <vt:lpstr>_S_TAEOC</vt:lpstr>
      <vt:lpstr>_S_TAEPEOC</vt:lpstr>
      <vt:lpstr>_S_TAETA</vt:lpstr>
      <vt:lpstr>_S_TAETF</vt:lpstr>
      <vt:lpstr>_S_TAETV</vt:lpstr>
      <vt:lpstr>_S_TAEUA</vt:lpstr>
      <vt:lpstr>_S_TAEUE</vt:lpstr>
      <vt:lpstr>_S_TAEXA</vt:lpstr>
      <vt:lpstr>_S_TAEXE</vt:lpstr>
      <vt:lpstr>_S_TAGA</vt:lpstr>
      <vt:lpstr>_S_TAGE</vt:lpstr>
      <vt:lpstr>_S_TAIA</vt:lpstr>
      <vt:lpstr>_S_TAmifu</vt:lpstr>
      <vt:lpstr>_S_TAmtnde</vt:lpstr>
      <vt:lpstr>_S_TAOC</vt:lpstr>
      <vt:lpstr>_S_TAPEOC</vt:lpstr>
      <vt:lpstr>_S_TATA</vt:lpstr>
      <vt:lpstr>_S_TATF</vt:lpstr>
      <vt:lpstr>_S_TATV</vt:lpstr>
      <vt:lpstr>_S_TAUA</vt:lpstr>
      <vt:lpstr>_S_TAUE</vt:lpstr>
      <vt:lpstr>_S_TAUTEM_1</vt:lpstr>
      <vt:lpstr>_S_TAUTEM_2</vt:lpstr>
      <vt:lpstr>_S_TAUTEM_3</vt:lpstr>
      <vt:lpstr>_S_TAXA</vt:lpstr>
      <vt:lpstr>_S_TAXE</vt:lpstr>
      <vt:lpstr>_S_TETF_1</vt:lpstr>
      <vt:lpstr>_S_TETF_2</vt:lpstr>
      <vt:lpstr>_S_TETF_3</vt:lpstr>
      <vt:lpstr>_S_TETIA_1</vt:lpstr>
      <vt:lpstr>_S_TETIA_2</vt:lpstr>
      <vt:lpstr>_S_TETIA_3</vt:lpstr>
      <vt:lpstr>_S_TETV_1</vt:lpstr>
      <vt:lpstr>_S_TETV_2</vt:lpstr>
      <vt:lpstr>_S_TETV_3</vt:lpstr>
      <vt:lpstr>_S_TMDE_2</vt:lpstr>
      <vt:lpstr>_S_TMDE1</vt:lpstr>
      <vt:lpstr>_S_TMDE2</vt:lpstr>
      <vt:lpstr>_S_TOACNE</vt:lpstr>
      <vt:lpstr>_S_TOAE</vt:lpstr>
      <vt:lpstr>_S_TODE</vt:lpstr>
      <vt:lpstr>_S_TOEA</vt:lpstr>
      <vt:lpstr>_S_TOED</vt:lpstr>
      <vt:lpstr>_S_TOEM</vt:lpstr>
      <vt:lpstr>_S_TOGA</vt:lpstr>
      <vt:lpstr>_S_TOGE</vt:lpstr>
      <vt:lpstr>_S_TOIA</vt:lpstr>
      <vt:lpstr>_S_TOmifu</vt:lpstr>
      <vt:lpstr>_S_TOmtnde</vt:lpstr>
      <vt:lpstr>_S_TOOC</vt:lpstr>
      <vt:lpstr>_S_TOPEOC</vt:lpstr>
      <vt:lpstr>_S_TOTA</vt:lpstr>
      <vt:lpstr>_S_TOTF</vt:lpstr>
      <vt:lpstr>_S_TOTV</vt:lpstr>
      <vt:lpstr>_S_TOUA</vt:lpstr>
      <vt:lpstr>_S_TOUE</vt:lpstr>
      <vt:lpstr>_S_TOXA</vt:lpstr>
      <vt:lpstr>_S_TOXE</vt:lpstr>
      <vt:lpstr>_S_TPEOC_1</vt:lpstr>
      <vt:lpstr>_S_TPEOC_2</vt:lpstr>
      <vt:lpstr>_S_TPEOC_3</vt:lpstr>
      <vt:lpstr>_titres_al</vt:lpstr>
      <vt:lpstr>_titres_aut</vt:lpstr>
      <vt:lpstr>_titres_cdc</vt:lpstr>
      <vt:lpstr>_titres_coll</vt:lpstr>
      <vt:lpstr>_titres_ols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KERGUELEN Fañch</dc:creator>
  <cp:lastModifiedBy>Idrissa Ndiaye</cp:lastModifiedBy>
  <cp:lastPrinted>2016-04-06T14:32:37Z</cp:lastPrinted>
  <dcterms:created xsi:type="dcterms:W3CDTF">2005-05-11T06:22:52Z</dcterms:created>
  <dcterms:modified xsi:type="dcterms:W3CDTF">2026-04-15T08:27:57Z</dcterms:modified>
</cp:coreProperties>
</file>